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EsteLivro" hidePivotFieldList="1"/>
  <mc:AlternateContent xmlns:mc="http://schemas.openxmlformats.org/markup-compatibility/2006">
    <mc:Choice Requires="x15">
      <x15ac:absPath xmlns:x15ac="http://schemas.microsoft.com/office/spreadsheetml/2010/11/ac" url="C:\Users\dquadrado\Desktop\OFERTA PÚBLICA\"/>
    </mc:Choice>
  </mc:AlternateContent>
  <xr:revisionPtr revIDLastSave="0" documentId="8_{B6DD26CC-8AD5-441B-82DD-4D21F28164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alores globais" sheetId="10" r:id="rId1"/>
    <sheet name="ABH" sheetId="12" r:id="rId2"/>
    <sheet name="ABPa" sheetId="14" r:id="rId3"/>
  </sheets>
  <definedNames>
    <definedName name="_xlnm.Print_Area" localSheetId="1">ABH!$A$1:$K$62</definedName>
    <definedName name="_xlnm.Print_Area" localSheetId="2">ABPa!$A$1:$J$107</definedName>
    <definedName name="_xlnm.Print_Area" localSheetId="0">'Valores globais'!$A$1:$E$69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4" l="1"/>
  <c r="J20" i="14"/>
  <c r="J19" i="14"/>
  <c r="D18" i="12"/>
  <c r="I22" i="12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I104" i="14"/>
  <c r="I105" i="14"/>
  <c r="I106" i="14"/>
  <c r="I67" i="14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J17" i="14"/>
  <c r="J16" i="14"/>
  <c r="J18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15" i="14"/>
  <c r="K22" i="12"/>
  <c r="G57" i="14" l="1"/>
  <c r="H62" i="12" l="1"/>
  <c r="A31" i="12"/>
  <c r="A23" i="12" l="1"/>
  <c r="A24" i="12"/>
  <c r="A25" i="12"/>
  <c r="A26" i="12"/>
  <c r="A19" i="14" s="1"/>
  <c r="A27" i="12"/>
  <c r="A20" i="14" s="1"/>
  <c r="A28" i="12"/>
  <c r="A21" i="14" s="1"/>
  <c r="A29" i="12"/>
  <c r="A30" i="12"/>
  <c r="A24" i="14"/>
  <c r="A32" i="12"/>
  <c r="A33" i="12"/>
  <c r="A78" i="14" s="1"/>
  <c r="A34" i="12"/>
  <c r="A35" i="12"/>
  <c r="A28" i="14" s="1"/>
  <c r="A36" i="12"/>
  <c r="A29" i="14" s="1"/>
  <c r="A37" i="12"/>
  <c r="A38" i="12"/>
  <c r="A39" i="12"/>
  <c r="A40" i="12"/>
  <c r="A41" i="12"/>
  <c r="A42" i="12"/>
  <c r="A35" i="14" s="1"/>
  <c r="A43" i="12"/>
  <c r="A36" i="14" s="1"/>
  <c r="A44" i="12"/>
  <c r="A45" i="12"/>
  <c r="A46" i="12"/>
  <c r="A39" i="14" s="1"/>
  <c r="A47" i="12"/>
  <c r="A48" i="12"/>
  <c r="A49" i="12"/>
  <c r="A50" i="12"/>
  <c r="A43" i="14" s="1"/>
  <c r="A51" i="12"/>
  <c r="A52" i="12"/>
  <c r="A45" i="14" s="1"/>
  <c r="A53" i="12"/>
  <c r="A46" i="14" s="1"/>
  <c r="A54" i="12"/>
  <c r="A55" i="12"/>
  <c r="A56" i="12"/>
  <c r="A49" i="14" s="1"/>
  <c r="A57" i="12"/>
  <c r="A58" i="12"/>
  <c r="A52" i="14" s="1"/>
  <c r="A59" i="12"/>
  <c r="A53" i="14" s="1"/>
  <c r="A60" i="12"/>
  <c r="A61" i="12"/>
  <c r="A106" i="14" s="1"/>
  <c r="A54" i="14" l="1"/>
  <c r="A55" i="14"/>
  <c r="A51" i="14"/>
  <c r="A50" i="14"/>
  <c r="A86" i="14"/>
  <c r="A102" i="14"/>
  <c r="A70" i="14"/>
  <c r="A42" i="14"/>
  <c r="A34" i="14"/>
  <c r="A26" i="14"/>
  <c r="A94" i="14"/>
  <c r="A18" i="14"/>
  <c r="A101" i="14"/>
  <c r="A93" i="14"/>
  <c r="A85" i="14"/>
  <c r="A77" i="14"/>
  <c r="A69" i="14"/>
  <c r="A41" i="14"/>
  <c r="A33" i="14"/>
  <c r="A25" i="14"/>
  <c r="A17" i="14"/>
  <c r="A100" i="14"/>
  <c r="A92" i="14"/>
  <c r="A84" i="14"/>
  <c r="A76" i="14"/>
  <c r="A68" i="14"/>
  <c r="A48" i="14"/>
  <c r="A40" i="14"/>
  <c r="A32" i="14"/>
  <c r="A16" i="14"/>
  <c r="A99" i="14"/>
  <c r="A91" i="14"/>
  <c r="A83" i="14"/>
  <c r="A75" i="14"/>
  <c r="A47" i="14"/>
  <c r="A31" i="14"/>
  <c r="A23" i="14"/>
  <c r="A98" i="14"/>
  <c r="A90" i="14"/>
  <c r="A82" i="14"/>
  <c r="A74" i="14"/>
  <c r="A56" i="14"/>
  <c r="A38" i="14"/>
  <c r="A30" i="14"/>
  <c r="A22" i="14"/>
  <c r="A105" i="14"/>
  <c r="A97" i="14"/>
  <c r="A89" i="14"/>
  <c r="A81" i="14"/>
  <c r="A73" i="14"/>
  <c r="A37" i="14"/>
  <c r="A104" i="14"/>
  <c r="A96" i="14"/>
  <c r="A88" i="14"/>
  <c r="A80" i="14"/>
  <c r="A72" i="14"/>
  <c r="A44" i="14"/>
  <c r="A103" i="14"/>
  <c r="A95" i="14"/>
  <c r="A87" i="14"/>
  <c r="A79" i="14"/>
  <c r="A71" i="14"/>
  <c r="A27" i="14"/>
  <c r="G62" i="12" l="1"/>
  <c r="A22" i="12" l="1"/>
  <c r="A15" i="14" s="1"/>
  <c r="A67" i="14" l="1"/>
  <c r="E48" i="10" l="1"/>
  <c r="E59" i="10"/>
  <c r="D50" i="10" l="1"/>
  <c r="E61" i="10"/>
  <c r="D61" i="10"/>
  <c r="C17" i="10" l="1"/>
  <c r="C19" i="10"/>
  <c r="E64" i="10"/>
  <c r="E62" i="10"/>
  <c r="E63" i="10"/>
  <c r="D64" i="10"/>
  <c r="D62" i="10"/>
  <c r="D63" i="10"/>
  <c r="E53" i="10"/>
  <c r="E50" i="10"/>
  <c r="E51" i="10"/>
  <c r="E52" i="10"/>
  <c r="D52" i="10"/>
  <c r="D51" i="10"/>
  <c r="D53" i="10"/>
  <c r="D40" i="10"/>
  <c r="D37" i="10"/>
  <c r="D38" i="10"/>
  <c r="E38" i="10"/>
  <c r="D39" i="10"/>
  <c r="E39" i="10"/>
  <c r="E54" i="10" l="1"/>
  <c r="C20" i="10" s="1"/>
  <c r="E65" i="10"/>
  <c r="C18" i="10" s="1"/>
  <c r="E33" i="10"/>
  <c r="E34" i="10"/>
  <c r="E29" i="10"/>
  <c r="D33" i="10"/>
  <c r="D34" i="10"/>
  <c r="D32" i="10"/>
  <c r="D31" i="10"/>
  <c r="D30" i="10"/>
  <c r="D29" i="10"/>
  <c r="G107" i="14"/>
  <c r="H57" i="14"/>
  <c r="F107" i="14"/>
  <c r="D35" i="10" l="1"/>
  <c r="C63" i="14" l="1"/>
  <c r="C11" i="14"/>
  <c r="E62" i="12"/>
  <c r="F62" i="12"/>
  <c r="J62" i="12"/>
  <c r="K50" i="12" l="1"/>
  <c r="K55" i="12" l="1"/>
  <c r="K48" i="12"/>
  <c r="K49" i="12"/>
  <c r="K53" i="12"/>
  <c r="K56" i="12"/>
  <c r="I57" i="14"/>
  <c r="K57" i="12"/>
  <c r="K51" i="12"/>
  <c r="K58" i="12"/>
  <c r="K54" i="12"/>
  <c r="K59" i="12"/>
  <c r="K52" i="12"/>
  <c r="I62" i="12" l="1"/>
  <c r="K62" i="12" s="1"/>
  <c r="K35" i="12"/>
  <c r="K27" i="12"/>
  <c r="K61" i="12"/>
  <c r="K33" i="12"/>
  <c r="K28" i="12"/>
  <c r="K30" i="12"/>
  <c r="K40" i="12"/>
  <c r="K46" i="12"/>
  <c r="K26" i="12"/>
  <c r="K47" i="12"/>
  <c r="K45" i="12"/>
  <c r="K32" i="12"/>
  <c r="K25" i="12"/>
  <c r="K60" i="12"/>
  <c r="K42" i="12"/>
  <c r="K44" i="12"/>
  <c r="K31" i="12"/>
  <c r="K41" i="12"/>
  <c r="K43" i="12"/>
  <c r="K34" i="12"/>
  <c r="K39" i="12"/>
  <c r="E31" i="10"/>
  <c r="E30" i="10"/>
  <c r="K36" i="12"/>
  <c r="K38" i="12"/>
  <c r="K24" i="12"/>
  <c r="K29" i="12"/>
  <c r="K23" i="12"/>
  <c r="K37" i="12"/>
  <c r="E32" i="10"/>
  <c r="E37" i="10"/>
  <c r="J57" i="14"/>
  <c r="E35" i="10" l="1"/>
  <c r="C15" i="10" s="1"/>
  <c r="E40" i="10"/>
  <c r="E41" i="10" s="1"/>
  <c r="C16" i="10" s="1"/>
  <c r="H107" i="14"/>
  <c r="I107" i="14" l="1"/>
  <c r="C21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AE96D9-114E-42A0-90C0-99B5170F2F99}" keepAlive="1" name="Consulta - https://zonamentopf portaldasfinancas gov pt/simulador/default jsp" description="Ligação à consulta 'https://zonamentopf portaldasfinancas gov pt/simulador/default jsp' no livro." type="5" refreshedVersion="0" background="1">
    <dbPr connection="Provider=Microsoft.Mashup.OleDb.1;Data Source=$Workbook$;Location=&quot;https://zonamentopf portaldasfinancas gov pt/simulador/default jsp&quot;;Extended Properties=&quot;&quot;" command="SELECT * FROM [https://zonamentopf portaldasfinancas gov pt/simulador/default jsp]"/>
  </connection>
  <connection id="2" xr16:uid="{AE3B6655-C8E1-4246-BD9D-427100B8CA43}" keepAlive="1" name="Consulta - https://zonamentopf portaldasfinancas gov pt/simulador/default jsp (2)" description="Ligação à consulta 'https://zonamentopf portaldasfinancas gov pt/simulador/default jsp (2)' no livro." type="5" refreshedVersion="8" background="1">
    <dbPr connection="Provider=Microsoft.Mashup.OleDb.1;Data Source=$Workbook$;Location=&quot;https://zonamentopf portaldasfinancas gov pt/simulador/default jsp (2)&quot;;Extended Properties=&quot;&quot;" command="SELECT * FROM [https://zonamentopf portaldasfinancas gov pt/simulador/default jsp (2)]"/>
  </connection>
</connections>
</file>

<file path=xl/sharedStrings.xml><?xml version="1.0" encoding="utf-8"?>
<sst xmlns="http://schemas.openxmlformats.org/spreadsheetml/2006/main" count="318" uniqueCount="142">
  <si>
    <t/>
  </si>
  <si>
    <t>Verificação do enquadramento no conceito de "Empreendimento Habitacional de Custos Controlados"</t>
  </si>
  <si>
    <t/>
  </si>
  <si>
    <t/>
  </si>
  <si>
    <t>Áreas Totais</t>
  </si>
  <si>
    <t>%</t>
  </si>
  <si>
    <t/>
  </si>
  <si>
    <t>HABITAÇÃO</t>
  </si>
  <si>
    <t>Área Bruta de Comércio e Serviços</t>
  </si>
  <si>
    <t>Área Bruta das Partes Acessórias afetas aos equipamentos complementares</t>
  </si>
  <si>
    <t/>
  </si>
  <si>
    <t/>
  </si>
  <si>
    <t>Limites máximos de área bruta para empreendimentos multifamiliares</t>
  </si>
  <si>
    <t>ÁREAS HABITACIONAIS</t>
  </si>
  <si>
    <t>Tipologia</t>
  </si>
  <si>
    <t>Quantidade</t>
  </si>
  <si>
    <t>Área Bruta</t>
  </si>
  <si>
    <t>T0</t>
  </si>
  <si>
    <t>T3</t>
  </si>
  <si>
    <t>T4</t>
  </si>
  <si>
    <t>T5</t>
  </si>
  <si>
    <t>TOTAL</t>
  </si>
  <si>
    <t>Tipo</t>
  </si>
  <si>
    <t>Quantidade</t>
  </si>
  <si>
    <t>Área Bruta</t>
  </si>
  <si>
    <t/>
  </si>
  <si>
    <t>TOTAL</t>
  </si>
  <si>
    <t>ÁREAS NÃO HABITACIONAIS</t>
  </si>
  <si>
    <t>Designação</t>
  </si>
  <si>
    <t>Bloco</t>
  </si>
  <si>
    <t>Piso</t>
  </si>
  <si>
    <t>Área Bruta</t>
  </si>
  <si>
    <t>Comércio e Serviços</t>
  </si>
  <si>
    <t/>
  </si>
  <si>
    <t/>
  </si>
  <si>
    <t>TOTAL</t>
  </si>
  <si>
    <t>Tipo</t>
  </si>
  <si>
    <t>Quantidade</t>
  </si>
  <si>
    <t>Área Bruta</t>
  </si>
  <si>
    <t/>
  </si>
  <si>
    <t>TOTAL</t>
  </si>
  <si>
    <t>Designação</t>
  </si>
  <si>
    <t>Bloco</t>
  </si>
  <si>
    <t>Piso</t>
  </si>
  <si>
    <t>Área Bruta</t>
  </si>
  <si>
    <t/>
  </si>
  <si>
    <t/>
  </si>
  <si>
    <t/>
  </si>
  <si>
    <t>TOTAL</t>
  </si>
  <si>
    <t>Tipo</t>
  </si>
  <si>
    <t>Quantidade</t>
  </si>
  <si>
    <t>Área Bruta</t>
  </si>
  <si>
    <t>TOTAL</t>
  </si>
  <si>
    <t>Zonas comuns das áreas habitacionais</t>
  </si>
  <si>
    <t>tipo de área</t>
  </si>
  <si>
    <t>A</t>
  </si>
  <si>
    <t>B</t>
  </si>
  <si>
    <t>Total</t>
  </si>
  <si>
    <t>Bloco</t>
  </si>
  <si>
    <t>Piso</t>
  </si>
  <si>
    <t>Tipologia</t>
  </si>
  <si>
    <t>varandas
privativas
(m²)</t>
  </si>
  <si>
    <t>QP zonas
comuns (m²)</t>
  </si>
  <si>
    <t>ABH (m²)</t>
  </si>
  <si>
    <t>acréscimo
(%)</t>
  </si>
  <si>
    <t>T2</t>
  </si>
  <si>
    <t>C</t>
  </si>
  <si>
    <t>T1</t>
  </si>
  <si>
    <t>D</t>
  </si>
  <si>
    <t>E</t>
  </si>
  <si>
    <t/>
  </si>
  <si>
    <t>Total</t>
  </si>
  <si>
    <t/>
  </si>
  <si>
    <t/>
  </si>
  <si>
    <t>ESTACIONAMENTO AUTOMÓVEL</t>
  </si>
  <si>
    <t>Área de circulações comuns</t>
  </si>
  <si>
    <t>Bloco</t>
  </si>
  <si>
    <t>Piso</t>
  </si>
  <si>
    <t/>
  </si>
  <si>
    <t/>
  </si>
  <si>
    <t/>
  </si>
  <si>
    <t>Total</t>
  </si>
  <si>
    <t/>
  </si>
  <si>
    <t/>
  </si>
  <si>
    <t>Áreas de garagens, boxes ou lugares de estacionamento</t>
  </si>
  <si>
    <t>Afetação</t>
  </si>
  <si>
    <t>Quant.</t>
  </si>
  <si>
    <t>ABPa (m²)</t>
  </si>
  <si>
    <t>Total</t>
  </si>
  <si>
    <t>-</t>
  </si>
  <si>
    <t>-</t>
  </si>
  <si>
    <t>-</t>
  </si>
  <si>
    <t>-</t>
  </si>
  <si>
    <t>ARRECADAÇÕES</t>
  </si>
  <si>
    <t>Áreas de arrecadações</t>
  </si>
  <si>
    <t>Habitação</t>
  </si>
  <si>
    <t>Área Bruta Habitacional</t>
  </si>
  <si>
    <t>Área Bruta das Partes Acessórias da Habitação</t>
  </si>
  <si>
    <t>Área Bruta das Partes Acessórias afetas ao comércio e serviços</t>
  </si>
  <si>
    <t>COMÉRCIO E SERVIÇOS</t>
  </si>
  <si>
    <t>EQUIPAMENTOS COMPLEMENTARES</t>
  </si>
  <si>
    <t>Área Bruta de Equipamentos Complementares</t>
  </si>
  <si>
    <t>Arrecadação</t>
  </si>
  <si>
    <t>Lugar de estacionamento em garagem coletiva</t>
  </si>
  <si>
    <t>Boxe de estacionamento em garagem coletiva</t>
  </si>
  <si>
    <t>Garagem individual</t>
  </si>
  <si>
    <t>Tipo de estacionamento</t>
  </si>
  <si>
    <t>circulação comum da habitação</t>
  </si>
  <si>
    <r>
      <rPr>
        <b/>
        <sz val="9"/>
        <rFont val="Tahoma"/>
        <family val="2"/>
      </rPr>
      <t>Áreas Brutas Habitacionais</t>
    </r>
    <r>
      <rPr>
        <sz val="9"/>
        <rFont val="Tahoma"/>
        <family val="2"/>
      </rPr>
      <t xml:space="preserve">
Superfície total dos fogos, incluindo varandas privativas e a quota-parte lhes corresponda na sala de condomínio e nos espaços destinados a circulação comum, instalações técnicas comuns e serviços coletivos de limpeza, lavandaria e arrumação.
</t>
    </r>
    <r>
      <rPr>
        <u/>
        <sz val="9"/>
        <rFont val="Tahoma"/>
        <family val="2"/>
      </rPr>
      <t>Resulta do preenchimento da folha ABH.</t>
    </r>
  </si>
  <si>
    <r>
      <rPr>
        <b/>
        <sz val="9"/>
        <rFont val="Tahoma"/>
        <family val="2"/>
      </rPr>
      <t>Partes Acessórias afetas às Áreas Habitacionais</t>
    </r>
    <r>
      <rPr>
        <sz val="9"/>
        <rFont val="Tahoma"/>
        <family val="2"/>
      </rPr>
      <t xml:space="preserve">
Espaços construídos destinados a garagem individual, boxe de estacionamento, lugar de estacionamento, ou arrecadação afetos ao uso exclusivo de uma habitação.
</t>
    </r>
    <r>
      <rPr>
        <u/>
        <sz val="9"/>
        <rFont val="Tahoma"/>
        <family val="2"/>
      </rPr>
      <t>Resulta do preenchimento da folha ABPa.</t>
    </r>
  </si>
  <si>
    <r>
      <rPr>
        <b/>
        <sz val="9"/>
        <rFont val="Tahoma"/>
        <family val="2"/>
      </rPr>
      <t>Partes Acessórias afetas a áreas de Comércio e Serviços</t>
    </r>
    <r>
      <rPr>
        <sz val="9"/>
        <rFont val="Tahoma"/>
        <family val="2"/>
      </rPr>
      <t xml:space="preserve">
Espaços construídos destinados a garagem individual, boxe de estacionamento, lugar de estacionamento, ou arrecadação.
</t>
    </r>
    <r>
      <rPr>
        <u/>
        <sz val="9"/>
        <rFont val="Tahoma"/>
        <family val="2"/>
      </rPr>
      <t>Resulta do preenchimento da folha ABPa.</t>
    </r>
  </si>
  <si>
    <r>
      <rPr>
        <b/>
        <sz val="9"/>
        <rFont val="Tahoma"/>
        <family val="2"/>
      </rPr>
      <t>Partes Acessórias afetas a áreas de Equipamentos Complementares</t>
    </r>
    <r>
      <rPr>
        <sz val="9"/>
        <rFont val="Tahoma"/>
        <family val="2"/>
      </rPr>
      <t xml:space="preserve">
Espaços construídos destinados a garagem individual, boxe de estacionamento, lugar de estacionamento ou arrecadação.
</t>
    </r>
    <r>
      <rPr>
        <u/>
        <sz val="9"/>
        <rFont val="Tahoma"/>
        <family val="2"/>
      </rPr>
      <t>Resulta do preenchimento da folha ABPa.</t>
    </r>
  </si>
  <si>
    <t>A área bruta habitacional excede 6 % do limite máximo de área bruta?</t>
  </si>
  <si>
    <t>Alguma habitação tem um acréscimo de área bruta superior a 12 %?</t>
  </si>
  <si>
    <r>
      <t>APa
(m</t>
    </r>
    <r>
      <rPr>
        <b/>
        <sz val="9"/>
        <color theme="0"/>
        <rFont val="Tahoma"/>
        <family val="2"/>
      </rPr>
      <t>²)</t>
    </r>
  </si>
  <si>
    <r>
      <t>Área (m</t>
    </r>
    <r>
      <rPr>
        <b/>
        <sz val="9"/>
        <color theme="0"/>
        <rFont val="Tahoma"/>
        <family val="2"/>
      </rPr>
      <t>²</t>
    </r>
    <r>
      <rPr>
        <sz val="9"/>
        <color theme="0"/>
        <rFont val="Tahoma"/>
        <family val="2"/>
      </rPr>
      <t>)</t>
    </r>
  </si>
  <si>
    <r>
      <t>área (m</t>
    </r>
    <r>
      <rPr>
        <b/>
        <sz val="9"/>
        <color theme="0"/>
        <rFont val="Tahoma"/>
        <family val="2"/>
      </rPr>
      <t>²</t>
    </r>
    <r>
      <rPr>
        <sz val="9"/>
        <color theme="0"/>
        <rFont val="Tahoma"/>
        <family val="2"/>
      </rPr>
      <t>)</t>
    </r>
  </si>
  <si>
    <r>
      <t>superfície
total do fogo 
(m</t>
    </r>
    <r>
      <rPr>
        <b/>
        <sz val="9"/>
        <color theme="0"/>
        <rFont val="Tahoma"/>
        <family val="2"/>
      </rPr>
      <t>²)</t>
    </r>
  </si>
  <si>
    <t>Equipamentos Complementares</t>
  </si>
  <si>
    <t>ID</t>
  </si>
  <si>
    <t>Nota:</t>
  </si>
  <si>
    <t>Fração</t>
  </si>
  <si>
    <t>Áreas Bruta Habitacional</t>
  </si>
  <si>
    <t>ID associado</t>
  </si>
  <si>
    <t>ÁREA BRUTA HABITACIONAL</t>
  </si>
  <si>
    <t>ÁREA BRUTA DAS PARTES ACESSÓRIAS</t>
  </si>
  <si>
    <t>Estacionamento não coberto</t>
  </si>
  <si>
    <t>Instalações técnicas comuns</t>
  </si>
  <si>
    <t>ABF máx tabelado
Portaria (m²)</t>
  </si>
  <si>
    <t>Sala de condomínio</t>
  </si>
  <si>
    <t>Serviços coletivos de limpeza, lavandaria e arrumação</t>
  </si>
  <si>
    <t>O projetista: __________________________________________________    Data:           /          /</t>
  </si>
  <si>
    <t>Se existir mais de um estacionamento afeto a uma fração, inserir cada estacionamento numa linha, repetindo a fração associada (vide exemplo da fração E).</t>
  </si>
  <si>
    <t>Se existir um estacionamento não coberto afeto a uma fração, selecionar esse tipo de estacioanemnto na lista pendente, indicar a quantidade 1 e as áreas a 0 (vide exemplo da fração D).</t>
  </si>
  <si>
    <t>A folha possui alguns campos automáticos, pelo que se solicita cautela no manuseio da mesma</t>
  </si>
  <si>
    <t>Freguesia</t>
  </si>
  <si>
    <t>Concelho</t>
  </si>
  <si>
    <t>Coordenadas</t>
  </si>
  <si>
    <t>Localização</t>
  </si>
  <si>
    <t>Identificação do empreendimento</t>
  </si>
  <si>
    <t>O promotor: __________________________________________________    Data:           /          /</t>
  </si>
  <si>
    <t>MAPA DE ÁREAS - Modelo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</si>
</sst>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&quot; m²&quot;"/>
    <numFmt numFmtId="165" formatCode="_-&quot;€&quot;* #,##0.00_-;\-&quot;€&quot;* #,##0.00_-;_-&quot;€&quot;* &quot;-&quot;??_-;_-@_-"/>
  </numFmts>
  <fonts count="3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Tahoma"/>
      <family val="2"/>
    </font>
    <font>
      <sz val="10"/>
      <name val="Tahoma"/>
      <family val="2"/>
    </font>
    <font>
      <sz val="10"/>
      <color rgb="FF0070C0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9"/>
      <color rgb="FF0070C0"/>
      <name val="Tahoma"/>
      <family val="2"/>
    </font>
    <font>
      <sz val="9"/>
      <color rgb="FF00B050"/>
      <name val="Tahoma"/>
      <family val="2"/>
    </font>
    <font>
      <u/>
      <sz val="9"/>
      <name val="Tahoma"/>
      <family val="2"/>
    </font>
    <font>
      <b/>
      <sz val="11"/>
      <name val="Tahoma"/>
      <family val="2"/>
    </font>
    <font>
      <sz val="9"/>
      <color rgb="FFFFFFFF"/>
      <name val="Tahoma"/>
      <family val="2"/>
    </font>
    <font>
      <sz val="9"/>
      <color theme="0"/>
      <name val="Tahoma"/>
      <family val="2"/>
    </font>
    <font>
      <b/>
      <sz val="9"/>
      <color theme="0"/>
      <name val="Tahoma"/>
      <family val="2"/>
    </font>
    <font>
      <sz val="11"/>
      <color theme="1"/>
      <name val="Calibri Light"/>
      <family val="2"/>
    </font>
    <font>
      <sz val="8"/>
      <name val="Calibri"/>
      <family val="2"/>
    </font>
    <font>
      <b/>
      <sz val="12"/>
      <name val="Tahoma"/>
      <family val="2"/>
    </font>
    <font>
      <sz val="10"/>
      <color indexed="8"/>
      <name val="MS Sans Serif"/>
    </font>
    <font>
      <b/>
      <sz val="10"/>
      <color indexed="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 Light"/>
      <family val="2"/>
    </font>
    <font>
      <sz val="11"/>
      <color rgb="FF000000"/>
      <name val="Calibri"/>
      <family val="2"/>
    </font>
    <font>
      <sz val="10"/>
      <color rgb="FF000000"/>
      <name val="Arial1"/>
    </font>
    <font>
      <sz val="10"/>
      <color indexed="8"/>
      <name val="MS Sans Serif"/>
      <family val="2"/>
    </font>
    <font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9"/>
      </patternFill>
    </fill>
    <fill>
      <patternFill patternType="solid">
        <fgColor indexed="1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Down="1"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4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44" fontId="2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22" fillId="5" borderId="24">
      <alignment vertical="top" wrapText="1"/>
    </xf>
    <xf numFmtId="0" fontId="22" fillId="4" borderId="24">
      <alignment vertical="top" wrapText="1"/>
    </xf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1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27" fillId="0" borderId="0"/>
    <xf numFmtId="0" fontId="28" fillId="0" borderId="0"/>
    <xf numFmtId="0" fontId="18" fillId="0" borderId="0"/>
    <xf numFmtId="165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44" fontId="29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4" fillId="0" borderId="0"/>
    <xf numFmtId="44" fontId="29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9" fillId="0" borderId="0" applyFont="0" applyFill="0" applyBorder="0" applyAlignment="0" applyProtection="0"/>
  </cellStyleXfs>
  <cellXfs count="130">
    <xf numFmtId="0" fontId="0" fillId="0" borderId="0" xfId="0"/>
    <xf numFmtId="0" fontId="6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2" xfId="0" applyFont="1" applyBorder="1"/>
    <xf numFmtId="0" fontId="10" fillId="0" borderId="6" xfId="0" applyFont="1" applyBorder="1"/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2" fontId="11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/>
    </xf>
    <xf numFmtId="49" fontId="10" fillId="2" borderId="4" xfId="0" applyNumberFormat="1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10" fontId="11" fillId="0" borderId="4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0" fontId="11" fillId="0" borderId="6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164" fontId="10" fillId="2" borderId="14" xfId="0" applyNumberFormat="1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164" fontId="11" fillId="0" borderId="10" xfId="0" applyNumberFormat="1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right" vertical="center"/>
    </xf>
    <xf numFmtId="164" fontId="11" fillId="0" borderId="14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164" fontId="11" fillId="0" borderId="18" xfId="0" applyNumberFormat="1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164" fontId="11" fillId="0" borderId="9" xfId="0" applyNumberFormat="1" applyFont="1" applyBorder="1" applyAlignment="1">
      <alignment horizontal="center" vertical="center"/>
    </xf>
    <xf numFmtId="9" fontId="11" fillId="0" borderId="9" xfId="3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9" fontId="11" fillId="0" borderId="0" xfId="3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1" fillId="0" borderId="9" xfId="0" applyNumberFormat="1" applyFont="1" applyBorder="1" applyAlignment="1">
      <alignment horizontal="right" vertical="center"/>
    </xf>
    <xf numFmtId="164" fontId="11" fillId="0" borderId="14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10" fillId="2" borderId="4" xfId="0" applyFont="1" applyFill="1" applyBorder="1" applyAlignment="1">
      <alignment horizontal="center" vertical="center" wrapText="1"/>
    </xf>
    <xf numFmtId="1" fontId="10" fillId="2" borderId="4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right"/>
    </xf>
    <xf numFmtId="2" fontId="10" fillId="0" borderId="0" xfId="0" applyNumberFormat="1" applyFont="1"/>
    <xf numFmtId="0" fontId="10" fillId="0" borderId="0" xfId="0" applyFont="1" applyAlignment="1">
      <alignment vertical="top" wrapText="1"/>
    </xf>
    <xf numFmtId="0" fontId="10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/>
    </xf>
    <xf numFmtId="1" fontId="10" fillId="0" borderId="6" xfId="0" applyNumberFormat="1" applyFont="1" applyBorder="1"/>
    <xf numFmtId="1" fontId="10" fillId="2" borderId="4" xfId="0" applyNumberFormat="1" applyFont="1" applyFill="1" applyBorder="1" applyAlignment="1">
      <alignment horizontal="center"/>
    </xf>
    <xf numFmtId="0" fontId="18" fillId="0" borderId="0" xfId="45" applyAlignment="1">
      <alignment vertical="top" wrapText="1"/>
    </xf>
    <xf numFmtId="0" fontId="11" fillId="0" borderId="25" xfId="0" applyFont="1" applyBorder="1" applyAlignment="1">
      <alignment horizontal="center" vertical="center"/>
    </xf>
    <xf numFmtId="10" fontId="11" fillId="0" borderId="25" xfId="0" applyNumberFormat="1" applyFont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/>
    </xf>
    <xf numFmtId="1" fontId="10" fillId="2" borderId="25" xfId="0" applyNumberFormat="1" applyFont="1" applyFill="1" applyBorder="1" applyAlignment="1">
      <alignment horizontal="center"/>
    </xf>
    <xf numFmtId="1" fontId="10" fillId="2" borderId="25" xfId="0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0" fontId="10" fillId="0" borderId="1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/>
    </xf>
    <xf numFmtId="164" fontId="11" fillId="0" borderId="2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25" xfId="0" applyNumberFormat="1" applyFont="1" applyFill="1" applyBorder="1" applyAlignment="1">
      <alignment horizontal="center" vertical="center"/>
    </xf>
    <xf numFmtId="164" fontId="10" fillId="2" borderId="25" xfId="0" applyNumberFormat="1" applyFont="1" applyFill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0" fillId="0" borderId="0" xfId="45" applyFont="1" applyAlignment="1">
      <alignment horizontal="left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9" fontId="11" fillId="0" borderId="4" xfId="3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</cellXfs>
  <cellStyles count="64">
    <cellStyle name="Currency 2" xfId="10" xr:uid="{4B94D66F-21D3-4310-9017-DC9F3F2FB599}"/>
    <cellStyle name="Currency 2 2" xfId="30" xr:uid="{5CB0B67F-F99E-4708-8322-E5C2B069F70F}"/>
    <cellStyle name="Currency 2 2 2" xfId="48" xr:uid="{5D642327-8E76-42D6-8434-E799FB2FE052}"/>
    <cellStyle name="Currency 2 2 2 2" xfId="62" xr:uid="{3688CAF5-14EC-43DD-B717-5AC00878D4FB}"/>
    <cellStyle name="Currency 2 2 3" xfId="58" xr:uid="{BC527F45-74D1-47AE-B44C-907B7A53F3C8}"/>
    <cellStyle name="Currency 2 3" xfId="28" xr:uid="{4B9437A8-3E36-4DB4-9BD8-D9D4AE988754}"/>
    <cellStyle name="Currency 2 3 2" xfId="46" xr:uid="{3D425BA0-DE9B-404F-A9DC-BE1D4CBF1E07}"/>
    <cellStyle name="Currency 2 4" xfId="36" xr:uid="{25F0F343-6048-41A4-AC2B-45ADAD039051}"/>
    <cellStyle name="Currency 2 4 2" xfId="50" xr:uid="{F4EEE86A-B777-4316-B8DE-EE6DBFF30C54}"/>
    <cellStyle name="Currency 2 4 2 2" xfId="63" xr:uid="{AEE9DA7A-8652-4A34-9D35-2882AA2DDC48}"/>
    <cellStyle name="Currency 2 4 3" xfId="59" xr:uid="{5D57ADB9-C9FC-4196-91DC-608DA3C28712}"/>
    <cellStyle name="Currency 2 5" xfId="41" xr:uid="{33F6EA74-15DD-4CB5-A88C-CF78D92D4C9B}"/>
    <cellStyle name="Currency 2 5 2" xfId="60" xr:uid="{7ACAB9F3-BDF9-4BC6-A556-56B70108E919}"/>
    <cellStyle name="Currency 2 6" xfId="56" xr:uid="{6E3B83C0-33FF-48F6-A764-6A6F0265E9CC}"/>
    <cellStyle name="Currency 3" xfId="29" xr:uid="{C5111F42-8ABB-43E5-AEBE-F30B43378EF5}"/>
    <cellStyle name="Currency 3 2" xfId="47" xr:uid="{75274001-B8E2-4E4D-B15E-4F63533829C5}"/>
    <cellStyle name="Currency 3 2 2" xfId="61" xr:uid="{E47A0581-04F3-44D0-83A6-BD67DD60202A}"/>
    <cellStyle name="Currency 3 3" xfId="57" xr:uid="{F6593374-4F17-41D8-8FF2-F71AC19904F2}"/>
    <cellStyle name="Hiperligação 2" xfId="11" xr:uid="{53AC5E58-BDBE-4A31-80DA-7D4EE023CD46}"/>
    <cellStyle name="Hyperlink 2" xfId="19" xr:uid="{76B50431-BBCA-428F-947F-E1BE9C0CB6C0}"/>
    <cellStyle name="Hyperlink 3" xfId="21" xr:uid="{FB40CEF0-009F-4074-B455-E440262C6CE5}"/>
    <cellStyle name="Moeda 2" xfId="2" xr:uid="{301A6E80-E23D-4B6D-87EF-B780628A40CA}"/>
    <cellStyle name="Moeda 3" xfId="5" xr:uid="{5D1D5A51-3460-4083-B5C3-2F6CA827F059}"/>
    <cellStyle name="Normal" xfId="0" builtinId="0"/>
    <cellStyle name="Normal 10" xfId="9" xr:uid="{5578A10F-C396-4658-BBEA-810B1A86CB1E}"/>
    <cellStyle name="Normal 11" xfId="55" xr:uid="{D72912B6-3FE6-41C3-8E37-C8537C63076B}"/>
    <cellStyle name="Normal 12 2 3" xfId="25" xr:uid="{1587402F-1732-4064-9B5F-E1C46FBE18F8}"/>
    <cellStyle name="Normal 2" xfId="1" xr:uid="{9BD714A2-7B07-4340-AB69-FF1264C617AA}"/>
    <cellStyle name="Normal 2 2" xfId="17" xr:uid="{ABDD360E-0F38-4F94-A32A-C00CFDA824CC}"/>
    <cellStyle name="Normal 2 2 2" xfId="33" xr:uid="{AFC788AC-58D0-41C4-B8C2-DDA33CFA61F7}"/>
    <cellStyle name="Normal 2 2 3" xfId="27" xr:uid="{CFCAB10C-C0D4-4D24-AC9E-3EEF0D9732D3}"/>
    <cellStyle name="Normal 2 2 3 2" xfId="45" xr:uid="{60788A5E-B48C-4639-A42D-E4809297E1C1}"/>
    <cellStyle name="Normal 2 3" xfId="31" xr:uid="{66FC3354-083A-4A58-AECC-C82FC23EA012}"/>
    <cellStyle name="Normal 2 4" xfId="26" xr:uid="{50DEFEC8-4052-40A0-8019-49901718E656}"/>
    <cellStyle name="Normal 2 5" xfId="37" xr:uid="{708F1E8B-A71D-4421-ABE6-39D2F0D00FB1}"/>
    <cellStyle name="Normal 2 6" xfId="12" xr:uid="{5D6A63B4-87E2-4026-A057-1DF61F263920}"/>
    <cellStyle name="Normal 3" xfId="4" xr:uid="{B62BEC47-3F59-47DA-8202-B5BF4313A062}"/>
    <cellStyle name="Normal 3 2" xfId="32" xr:uid="{D6F9FA4D-18EE-40B4-9E87-4269E48D2512}"/>
    <cellStyle name="Normal 3 3" xfId="24" xr:uid="{090682BA-95FE-48B6-A1E8-C2EDBE8B6C91}"/>
    <cellStyle name="Normal 3 3 2" xfId="44" xr:uid="{1F12E0AD-B652-4936-8C90-A811FD8ABE0B}"/>
    <cellStyle name="Normal 3 4" xfId="16" xr:uid="{1495FE62-603C-4E86-905A-E4F786FFF692}"/>
    <cellStyle name="Normal 4" xfId="7" xr:uid="{4EE781F4-B879-49EF-BF3C-2CB066AA57B1}"/>
    <cellStyle name="Normal 4 2" xfId="22" xr:uid="{B243E7B8-A57F-49DC-B98C-BF6DECD532FD}"/>
    <cellStyle name="Normal 4 3" xfId="39" xr:uid="{0B8CE285-163A-4777-A10B-873FCBE763B6}"/>
    <cellStyle name="Normal 4 3 2" xfId="51" xr:uid="{9F8EA934-6C92-4D06-9A9E-DF2A61BE3D05}"/>
    <cellStyle name="Normal 4 4" xfId="42" xr:uid="{C6E3668F-6ED3-4336-AB5C-CF92E22B53BF}"/>
    <cellStyle name="Normal 5" xfId="23" xr:uid="{05C98C58-9E11-4BA6-9369-C019B80AC9C0}"/>
    <cellStyle name="Normal 6" xfId="35" xr:uid="{58DBDE76-1715-4805-A015-548ECFBD2120}"/>
    <cellStyle name="Normal 6 2" xfId="49" xr:uid="{8C9DAE98-184E-4D26-AA35-10704951BA9A}"/>
    <cellStyle name="Normal 7" xfId="53" xr:uid="{A1325AF0-7572-47B9-84B1-B82C54E3986C}"/>
    <cellStyle name="Normal 8" xfId="54" xr:uid="{5ED2ED6B-13B0-41D7-B3D3-E79B02D517E5}"/>
    <cellStyle name="Normal 9" xfId="8" xr:uid="{958CE957-6E57-4C7A-BB12-2767108A6751}"/>
    <cellStyle name="Percent 2" xfId="13" xr:uid="{4099B460-7C55-4724-A104-D29D7CD75819}"/>
    <cellStyle name="Percent 2 2" xfId="38" xr:uid="{4EE5A0B9-7E06-4E8B-AD79-C58FB0D9A099}"/>
    <cellStyle name="Percent 3" xfId="18" xr:uid="{4DE30CD8-93C7-4DFC-A43E-25304DD61EA9}"/>
    <cellStyle name="Percent 3 2" xfId="34" xr:uid="{553B06FB-0496-4B1E-834F-BA7324578D1A}"/>
    <cellStyle name="Percent 4" xfId="20" xr:uid="{FF84B91A-76A9-44A0-AE3C-FE5D6E927F96}"/>
    <cellStyle name="Percent 4 2" xfId="40" xr:uid="{05727E9A-9846-4F14-AC5E-E1857FBF87F2}"/>
    <cellStyle name="Percent 4 2 2" xfId="52" xr:uid="{2C805347-7709-4C5D-AC92-9C3014C36375}"/>
    <cellStyle name="Percent 4 3" xfId="43" xr:uid="{7902513C-2EF5-4EB4-B91F-B1B1C657B096}"/>
    <cellStyle name="Percentagem" xfId="3" builtinId="5"/>
    <cellStyle name="Percentagem 2" xfId="6" xr:uid="{29113617-C4D9-4BF9-B2EE-23F6B84E3B9E}"/>
    <cellStyle name="TableEvenline" xfId="14" xr:uid="{17FBD08C-4C07-4581-B9CC-D725DF0DD61E}"/>
    <cellStyle name="TableOddline" xfId="15" xr:uid="{EB86EAB7-2FBF-433B-8DC4-B68C81186D1B}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561068</xdr:colOff>
      <xdr:row>3</xdr:row>
      <xdr:rowOff>156725</xdr:rowOff>
    </xdr:to>
    <xdr:pic>
      <xdr:nvPicPr>
        <xdr:cNvPr id="3" name="Picture 708" descr="LOGO-IHM-EPERAM">
          <a:extLst>
            <a:ext uri="{FF2B5EF4-FFF2-40B4-BE49-F238E27FC236}">
              <a16:creationId xmlns:a16="http://schemas.microsoft.com/office/drawing/2014/main" id="{FF6AC690-0733-4569-AD9E-DF8CE8255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0" y="0"/>
          <a:ext cx="1676190" cy="7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752265</xdr:colOff>
      <xdr:row>3</xdr:row>
      <xdr:rowOff>171361</xdr:rowOff>
    </xdr:to>
    <xdr:pic>
      <xdr:nvPicPr>
        <xdr:cNvPr id="4" name="Picture 708" descr="LOGO-IHM-EPERAM">
          <a:extLst>
            <a:ext uri="{FF2B5EF4-FFF2-40B4-BE49-F238E27FC236}">
              <a16:creationId xmlns:a16="http://schemas.microsoft.com/office/drawing/2014/main" id="{AA922E7B-2398-4DFB-8D9B-CB21CA30B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0" y="0"/>
          <a:ext cx="1676190" cy="714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628440</xdr:colOff>
      <xdr:row>3</xdr:row>
      <xdr:rowOff>171361</xdr:rowOff>
    </xdr:to>
    <xdr:pic>
      <xdr:nvPicPr>
        <xdr:cNvPr id="3" name="Picture 708" descr="LOGO-IHM-EPERAM">
          <a:extLst>
            <a:ext uri="{FF2B5EF4-FFF2-40B4-BE49-F238E27FC236}">
              <a16:creationId xmlns:a16="http://schemas.microsoft.com/office/drawing/2014/main" id="{E7CD5F8E-1ABB-4FD0-ACB7-EC1006024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0" y="0"/>
          <a:ext cx="1676190" cy="7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lha2">
    <pageSetUpPr fitToPage="1"/>
  </sheetPr>
  <dimension ref="A1:G69"/>
  <sheetViews>
    <sheetView tabSelected="1" zoomScale="82" zoomScaleNormal="82" workbookViewId="0">
      <selection activeCell="A5" sqref="A5:E5"/>
    </sheetView>
  </sheetViews>
  <sheetFormatPr defaultColWidth="20" defaultRowHeight="14.25"/>
  <cols>
    <col min="1" max="1" width="16.7109375" style="1" customWidth="1"/>
    <col min="2" max="2" width="61.42578125" style="1" bestFit="1" customWidth="1"/>
    <col min="3" max="3" width="38.5703125" style="1" bestFit="1" customWidth="1"/>
    <col min="4" max="4" width="10" style="1" bestFit="1" customWidth="1"/>
    <col min="5" max="5" width="28.7109375" style="1" customWidth="1"/>
    <col min="6" max="6" width="20" style="2"/>
    <col min="7" max="7" width="40.42578125" style="1" bestFit="1" customWidth="1"/>
    <col min="8" max="8" width="12.42578125" style="1" bestFit="1" customWidth="1"/>
    <col min="9" max="16384" width="20" style="1"/>
  </cols>
  <sheetData>
    <row r="1" spans="1:7">
      <c r="G1" s="1" t="s">
        <v>120</v>
      </c>
    </row>
    <row r="2" spans="1:7">
      <c r="G2" s="1" t="s">
        <v>134</v>
      </c>
    </row>
    <row r="5" spans="1:7" ht="15">
      <c r="A5" s="112" t="s">
        <v>141</v>
      </c>
      <c r="B5" s="112"/>
      <c r="C5" s="112"/>
      <c r="D5" s="112"/>
      <c r="E5" s="112"/>
    </row>
    <row r="6" spans="1:7" ht="15">
      <c r="A6" s="76"/>
      <c r="B6" s="76"/>
      <c r="C6" s="76"/>
      <c r="D6" s="76"/>
      <c r="E6" s="76"/>
    </row>
    <row r="7" spans="1:7" ht="15" thickBot="1">
      <c r="A7" s="113" t="s">
        <v>139</v>
      </c>
      <c r="B7" s="113"/>
      <c r="C7" s="113"/>
      <c r="D7" s="113"/>
      <c r="E7" s="113"/>
    </row>
    <row r="8" spans="1:7">
      <c r="A8" s="77" t="s">
        <v>138</v>
      </c>
      <c r="B8" s="118"/>
      <c r="C8" s="118"/>
      <c r="D8" s="118"/>
      <c r="E8" s="119"/>
    </row>
    <row r="9" spans="1:7">
      <c r="A9" s="78" t="s">
        <v>135</v>
      </c>
      <c r="B9" s="120"/>
      <c r="C9" s="120"/>
      <c r="D9" s="120"/>
      <c r="E9" s="121"/>
    </row>
    <row r="10" spans="1:7">
      <c r="A10" s="78" t="s">
        <v>136</v>
      </c>
      <c r="B10" s="120"/>
      <c r="C10" s="120"/>
      <c r="D10" s="120"/>
      <c r="E10" s="121"/>
    </row>
    <row r="11" spans="1:7" ht="15.75" thickBot="1">
      <c r="A11" s="79" t="s">
        <v>137</v>
      </c>
      <c r="B11" s="122"/>
      <c r="C11" s="122"/>
      <c r="D11" s="122"/>
      <c r="E11" s="123"/>
    </row>
    <row r="12" spans="1:7">
      <c r="A12" s="4"/>
      <c r="B12" s="4"/>
      <c r="C12" s="4"/>
      <c r="D12" s="4"/>
      <c r="E12" s="4"/>
    </row>
    <row r="13" spans="1:7" ht="15" thickBot="1">
      <c r="A13" s="113" t="s">
        <v>1</v>
      </c>
      <c r="B13" s="113"/>
      <c r="C13" s="113"/>
      <c r="D13" s="113"/>
      <c r="E13" s="113"/>
    </row>
    <row r="14" spans="1:7">
      <c r="A14" s="46" t="s">
        <v>2</v>
      </c>
      <c r="B14" s="34" t="s">
        <v>3</v>
      </c>
      <c r="C14" s="17" t="s">
        <v>4</v>
      </c>
      <c r="D14" s="17" t="s">
        <v>5</v>
      </c>
      <c r="E14" s="31" t="s">
        <v>6</v>
      </c>
    </row>
    <row r="15" spans="1:7">
      <c r="A15" s="114" t="s">
        <v>7</v>
      </c>
      <c r="B15" s="40" t="s">
        <v>96</v>
      </c>
      <c r="C15" s="47">
        <f>E35</f>
        <v>0</v>
      </c>
      <c r="D15" s="115"/>
      <c r="E15" s="116"/>
    </row>
    <row r="16" spans="1:7">
      <c r="A16" s="114"/>
      <c r="B16" s="27" t="s">
        <v>97</v>
      </c>
      <c r="C16" s="48">
        <f>E41</f>
        <v>0</v>
      </c>
      <c r="D16" s="115"/>
      <c r="E16" s="116"/>
    </row>
    <row r="17" spans="1:5">
      <c r="A17" s="105" t="s">
        <v>100</v>
      </c>
      <c r="B17" s="27" t="s">
        <v>101</v>
      </c>
      <c r="C17" s="48">
        <f>E59</f>
        <v>0</v>
      </c>
      <c r="D17" s="115"/>
      <c r="E17" s="116"/>
    </row>
    <row r="18" spans="1:5">
      <c r="A18" s="105"/>
      <c r="B18" s="40" t="s">
        <v>9</v>
      </c>
      <c r="C18" s="47">
        <f>E65</f>
        <v>0</v>
      </c>
      <c r="D18" s="115"/>
      <c r="E18" s="116"/>
    </row>
    <row r="19" spans="1:5">
      <c r="A19" s="105" t="s">
        <v>99</v>
      </c>
      <c r="B19" s="40" t="s">
        <v>8</v>
      </c>
      <c r="C19" s="47">
        <f>E48</f>
        <v>0</v>
      </c>
      <c r="D19" s="115"/>
      <c r="E19" s="116"/>
    </row>
    <row r="20" spans="1:5">
      <c r="A20" s="105"/>
      <c r="B20" s="40" t="s">
        <v>98</v>
      </c>
      <c r="C20" s="47">
        <f>E54</f>
        <v>0</v>
      </c>
      <c r="D20" s="115"/>
      <c r="E20" s="116"/>
    </row>
    <row r="21" spans="1:5" ht="15" thickBot="1">
      <c r="A21" s="49" t="s">
        <v>10</v>
      </c>
      <c r="B21" s="38" t="s">
        <v>11</v>
      </c>
      <c r="C21" s="50">
        <f>SUM(C15:C18)</f>
        <v>0</v>
      </c>
      <c r="D21" s="51"/>
      <c r="E21" s="117"/>
    </row>
    <row r="22" spans="1:5">
      <c r="A22" s="52"/>
      <c r="B22" s="52"/>
      <c r="C22" s="53"/>
      <c r="D22" s="54"/>
      <c r="E22" s="52"/>
    </row>
    <row r="23" spans="1:5" ht="15" thickBot="1">
      <c r="A23" s="113" t="s">
        <v>12</v>
      </c>
      <c r="B23" s="113"/>
      <c r="C23" s="113"/>
      <c r="D23" s="113"/>
      <c r="E23" s="113"/>
    </row>
    <row r="24" spans="1:5">
      <c r="A24" s="124" t="s">
        <v>113</v>
      </c>
      <c r="B24" s="125"/>
      <c r="C24" s="14"/>
      <c r="D24" s="95"/>
      <c r="E24" s="96"/>
    </row>
    <row r="25" spans="1:5" ht="15" thickBot="1">
      <c r="A25" s="86" t="s">
        <v>112</v>
      </c>
      <c r="B25" s="87"/>
      <c r="C25" s="15"/>
      <c r="D25" s="97"/>
      <c r="E25" s="98"/>
    </row>
    <row r="26" spans="1:5">
      <c r="A26" s="55"/>
      <c r="B26" s="55"/>
      <c r="C26" s="5"/>
      <c r="D26" s="56"/>
      <c r="E26" s="52"/>
    </row>
    <row r="27" spans="1:5" ht="15" thickBot="1">
      <c r="A27" s="102" t="s">
        <v>13</v>
      </c>
      <c r="B27" s="102"/>
      <c r="C27" s="102"/>
      <c r="D27" s="102"/>
      <c r="E27" s="102"/>
    </row>
    <row r="28" spans="1:5">
      <c r="A28" s="103" t="s">
        <v>108</v>
      </c>
      <c r="B28" s="104"/>
      <c r="C28" s="17" t="s">
        <v>14</v>
      </c>
      <c r="D28" s="17" t="s">
        <v>15</v>
      </c>
      <c r="E28" s="32" t="s">
        <v>16</v>
      </c>
    </row>
    <row r="29" spans="1:5">
      <c r="A29" s="105"/>
      <c r="B29" s="106"/>
      <c r="C29" s="40" t="s">
        <v>17</v>
      </c>
      <c r="D29" s="41">
        <f>COUNTIF(ABH!$E$22:$E$61,'Valores globais'!$C29)</f>
        <v>0</v>
      </c>
      <c r="E29" s="58">
        <f>SUMIF(ABH!$E$22:$E$61,'Valores globais'!$C29,ABH!$I$22:$I$61)</f>
        <v>0</v>
      </c>
    </row>
    <row r="30" spans="1:5">
      <c r="A30" s="105"/>
      <c r="B30" s="106"/>
      <c r="C30" s="27" t="s">
        <v>67</v>
      </c>
      <c r="D30" s="41">
        <f>COUNTIF(ABH!$E$22:$E$61,'Valores globais'!$C30)</f>
        <v>0</v>
      </c>
      <c r="E30" s="58">
        <f>SUMIF(ABH!$E$22:$E$61,'Valores globais'!$C30,ABH!$I$22:$I$61)</f>
        <v>0</v>
      </c>
    </row>
    <row r="31" spans="1:5">
      <c r="A31" s="105"/>
      <c r="B31" s="106"/>
      <c r="C31" s="27" t="s">
        <v>65</v>
      </c>
      <c r="D31" s="41">
        <f>COUNTIF(ABH!$E$22:$E$61,'Valores globais'!$C31)</f>
        <v>0</v>
      </c>
      <c r="E31" s="58">
        <f>SUMIF(ABH!$E$22:$E$61,'Valores globais'!$C31,ABH!$I$22:$I$61)</f>
        <v>0</v>
      </c>
    </row>
    <row r="32" spans="1:5">
      <c r="A32" s="105"/>
      <c r="B32" s="106"/>
      <c r="C32" s="40" t="s">
        <v>18</v>
      </c>
      <c r="D32" s="41">
        <f>COUNTIF(ABH!$E$22:$E$61,'Valores globais'!$C32)</f>
        <v>0</v>
      </c>
      <c r="E32" s="58">
        <f>SUMIF(ABH!$E$22:$E$61,'Valores globais'!$C32,ABH!$I$22:$I$61)</f>
        <v>0</v>
      </c>
    </row>
    <row r="33" spans="1:5">
      <c r="A33" s="105"/>
      <c r="B33" s="106"/>
      <c r="C33" s="40" t="s">
        <v>19</v>
      </c>
      <c r="D33" s="41">
        <f>COUNTIF(ABH!$E$22:$E$61,'Valores globais'!$C33)</f>
        <v>0</v>
      </c>
      <c r="E33" s="58">
        <f>SUMIF(ABH!$E$22:$E$61,'Valores globais'!$C33,ABH!$I$22:$I$61)</f>
        <v>0</v>
      </c>
    </row>
    <row r="34" spans="1:5">
      <c r="A34" s="105"/>
      <c r="B34" s="106"/>
      <c r="C34" s="40" t="s">
        <v>20</v>
      </c>
      <c r="D34" s="41">
        <f>COUNTIF(ABH!$E$22:$E$61,'Valores globais'!$C34)</f>
        <v>0</v>
      </c>
      <c r="E34" s="58">
        <f>SUMIF(ABH!$E$22:$E$61,'Valores globais'!$C34,ABH!$I$22:$I$61)</f>
        <v>0</v>
      </c>
    </row>
    <row r="35" spans="1:5" ht="15" thickBot="1">
      <c r="A35" s="107"/>
      <c r="B35" s="108"/>
      <c r="C35" s="35" t="s">
        <v>21</v>
      </c>
      <c r="D35" s="57">
        <f>SUM(D29:D34)</f>
        <v>0</v>
      </c>
      <c r="E35" s="59">
        <f>SUM(E29:E34)</f>
        <v>0</v>
      </c>
    </row>
    <row r="36" spans="1:5">
      <c r="A36" s="110" t="s">
        <v>109</v>
      </c>
      <c r="B36" s="111"/>
      <c r="C36" s="26" t="s">
        <v>22</v>
      </c>
      <c r="D36" s="26" t="s">
        <v>23</v>
      </c>
      <c r="E36" s="33" t="s">
        <v>24</v>
      </c>
    </row>
    <row r="37" spans="1:5">
      <c r="A37" s="105"/>
      <c r="B37" s="106"/>
      <c r="C37" s="40" t="s">
        <v>103</v>
      </c>
      <c r="D37" s="41">
        <f>SUMIFS(ABPa!$G$15:$G$56,ABPa!$E$15:$E$56,"Lugar de estacionamento em garagem coletiva",ABPa!$F$15:$F$56,"Habitação")</f>
        <v>3</v>
      </c>
      <c r="E37" s="42">
        <f>SUMIFS(ABPa!$J$15:$J$56,ABPa!$E$15:$E$56,"Lugar de estacionamento em garagem coletiva",ABPa!$F$15:$F$56,"Habitação")</f>
        <v>0</v>
      </c>
    </row>
    <row r="38" spans="1:5">
      <c r="A38" s="105"/>
      <c r="B38" s="106"/>
      <c r="C38" s="40" t="s">
        <v>104</v>
      </c>
      <c r="D38" s="41">
        <f>SUMIFS(ABPa!$G$15:$G$56,ABPa!$E$15:$E$56,"Boxe de estacionamento em garagem coletiva",ABPa!$F$15:$F$56,"Habitação")</f>
        <v>1</v>
      </c>
      <c r="E38" s="42">
        <f>SUMIFS(ABPa!$J$15:$J$56,ABPa!$E$15:$E$56,"Boxe de estacionamento em garagem coletiva",ABPa!$F$15:$F$56,"Habitação")</f>
        <v>0</v>
      </c>
    </row>
    <row r="39" spans="1:5">
      <c r="A39" s="105"/>
      <c r="B39" s="106"/>
      <c r="C39" s="40" t="s">
        <v>105</v>
      </c>
      <c r="D39" s="41">
        <f>SUMIFS(ABPa!$G$15:$G$56,ABPa!$E$15:$E$56,"Garagem Individual",ABPa!$F$15:$F$56,"Habitação")</f>
        <v>1</v>
      </c>
      <c r="E39" s="42">
        <f>SUMIFS(ABPa!$J$15:$J$56,ABPa!$E$15:$E$56,"Garagem Individual",ABPa!$F$15:$F$56,"Habitação")</f>
        <v>0</v>
      </c>
    </row>
    <row r="40" spans="1:5">
      <c r="A40" s="105"/>
      <c r="B40" s="106"/>
      <c r="C40" s="40" t="s">
        <v>102</v>
      </c>
      <c r="D40" s="41">
        <f>SUMIF(ABPa!$E$67:$E$106,"Habitação",ABPa!$F$67:$F$106)</f>
        <v>0</v>
      </c>
      <c r="E40" s="42">
        <f>SUMIF(ABPa!$E$67:$E$106,"Habitação",ABPa!$I$67:$I$106)</f>
        <v>0</v>
      </c>
    </row>
    <row r="41" spans="1:5" ht="15" thickBot="1">
      <c r="A41" s="107"/>
      <c r="B41" s="108"/>
      <c r="C41" s="38" t="s">
        <v>25</v>
      </c>
      <c r="D41" s="35" t="s">
        <v>26</v>
      </c>
      <c r="E41" s="39">
        <f>SUM(E37:E40)</f>
        <v>0</v>
      </c>
    </row>
    <row r="42" spans="1:5">
      <c r="A42" s="6"/>
      <c r="B42" s="6"/>
      <c r="C42" s="52"/>
      <c r="D42" s="55"/>
      <c r="E42" s="5"/>
    </row>
    <row r="43" spans="1:5" ht="15" thickBot="1">
      <c r="A43" s="102" t="s">
        <v>27</v>
      </c>
      <c r="B43" s="102"/>
      <c r="C43" s="102"/>
      <c r="D43" s="102"/>
      <c r="E43" s="102"/>
    </row>
    <row r="44" spans="1:5">
      <c r="A44" s="99" t="s">
        <v>32</v>
      </c>
      <c r="B44" s="17" t="s">
        <v>28</v>
      </c>
      <c r="C44" s="17" t="s">
        <v>29</v>
      </c>
      <c r="D44" s="17" t="s">
        <v>30</v>
      </c>
      <c r="E44" s="32" t="s">
        <v>31</v>
      </c>
    </row>
    <row r="45" spans="1:5">
      <c r="A45" s="100"/>
      <c r="B45" s="36"/>
      <c r="C45" s="36"/>
      <c r="D45" s="36"/>
      <c r="E45" s="37">
        <v>0</v>
      </c>
    </row>
    <row r="46" spans="1:5">
      <c r="A46" s="100"/>
      <c r="B46" s="36"/>
      <c r="C46" s="36"/>
      <c r="D46" s="36"/>
      <c r="E46" s="37">
        <v>0</v>
      </c>
    </row>
    <row r="47" spans="1:5">
      <c r="A47" s="100"/>
      <c r="B47" s="36"/>
      <c r="C47" s="36"/>
      <c r="D47" s="36" t="s">
        <v>33</v>
      </c>
      <c r="E47" s="37">
        <v>0</v>
      </c>
    </row>
    <row r="48" spans="1:5" ht="15" thickBot="1">
      <c r="A48" s="109"/>
      <c r="B48" s="38"/>
      <c r="C48" s="38" t="s">
        <v>34</v>
      </c>
      <c r="D48" s="35" t="s">
        <v>35</v>
      </c>
      <c r="E48" s="39">
        <f>SUM(E45:E47)</f>
        <v>0</v>
      </c>
    </row>
    <row r="49" spans="1:5">
      <c r="A49" s="103" t="s">
        <v>110</v>
      </c>
      <c r="B49" s="104"/>
      <c r="C49" s="17" t="s">
        <v>36</v>
      </c>
      <c r="D49" s="17" t="s">
        <v>37</v>
      </c>
      <c r="E49" s="32" t="s">
        <v>38</v>
      </c>
    </row>
    <row r="50" spans="1:5">
      <c r="A50" s="105"/>
      <c r="B50" s="106"/>
      <c r="C50" s="40" t="s">
        <v>103</v>
      </c>
      <c r="D50" s="41">
        <f>SUMIFS(ABPa!$G$15:$G$56,ABPa!$E$15:$E$56,"Lugar de estacionamento em garagem coletiva",ABPa!$F$15:$F$56,"Comércio e Serviços")</f>
        <v>0</v>
      </c>
      <c r="E50" s="42">
        <f>SUMIFS(ABPa!$J$15:$J$56,ABPa!$E$15:$E$56,"Lugar de estacionamento em garagem coletiva",ABPa!$F$15:$F$56,"Comércio e Serviços")</f>
        <v>0</v>
      </c>
    </row>
    <row r="51" spans="1:5">
      <c r="A51" s="105"/>
      <c r="B51" s="106"/>
      <c r="C51" s="40" t="s">
        <v>104</v>
      </c>
      <c r="D51" s="41">
        <f>SUMIFS(ABPa!$G$15:$G$56,ABPa!$E$15:$E$56,"Boxe de estacionamento em garagem coletiva",ABPa!$F$15:$F$56,"Comércio e Serviços")</f>
        <v>0</v>
      </c>
      <c r="E51" s="42">
        <f>SUMIFS(ABPa!$J$15:$J$56,ABPa!$E$15:$E$56,"Boxe de estacionamento em garagem coletiva",ABPa!$F$15:$F$56,"Comércio e Serviços")</f>
        <v>0</v>
      </c>
    </row>
    <row r="52" spans="1:5">
      <c r="A52" s="105"/>
      <c r="B52" s="106"/>
      <c r="C52" s="40" t="s">
        <v>105</v>
      </c>
      <c r="D52" s="41">
        <f>SUMIFS(ABPa!$G$15:$G$56,ABPa!$E$15:$E$56,"Garagem Individual",ABPa!$F$15:$F$56,"Comércio e Serviços")</f>
        <v>0</v>
      </c>
      <c r="E52" s="42">
        <f>SUMIFS(ABPa!$J$15:$J$56,ABPa!$E$15:$E$56,"Garagem Individual",ABPa!$F$15:$F$56,"Comércio e Serviços")</f>
        <v>0</v>
      </c>
    </row>
    <row r="53" spans="1:5">
      <c r="A53" s="105"/>
      <c r="B53" s="106"/>
      <c r="C53" s="40" t="s">
        <v>102</v>
      </c>
      <c r="D53" s="41">
        <f>SUMIF(ABPa!$E$67:$E$106,"Comércio e Serviços",ABPa!$F$67:$F$106)</f>
        <v>0</v>
      </c>
      <c r="E53" s="42">
        <f>SUMIF(ABPa!$E$67:$E$106,"Comércio e Serviços",ABPa!$I$67:$I$106)</f>
        <v>0</v>
      </c>
    </row>
    <row r="54" spans="1:5" ht="15" thickBot="1">
      <c r="A54" s="107"/>
      <c r="B54" s="108"/>
      <c r="C54" s="38" t="s">
        <v>39</v>
      </c>
      <c r="D54" s="35" t="s">
        <v>40</v>
      </c>
      <c r="E54" s="39">
        <f>SUM(E50:E53)</f>
        <v>0</v>
      </c>
    </row>
    <row r="55" spans="1:5">
      <c r="A55" s="99" t="s">
        <v>118</v>
      </c>
      <c r="B55" s="17" t="s">
        <v>41</v>
      </c>
      <c r="C55" s="17" t="s">
        <v>42</v>
      </c>
      <c r="D55" s="17" t="s">
        <v>43</v>
      </c>
      <c r="E55" s="32" t="s">
        <v>44</v>
      </c>
    </row>
    <row r="56" spans="1:5">
      <c r="A56" s="100"/>
      <c r="B56" s="36"/>
      <c r="C56" s="36"/>
      <c r="D56" s="36"/>
      <c r="E56" s="37">
        <v>0</v>
      </c>
    </row>
    <row r="57" spans="1:5">
      <c r="A57" s="100"/>
      <c r="B57" s="36"/>
      <c r="C57" s="36"/>
      <c r="D57" s="36"/>
      <c r="E57" s="37">
        <v>0</v>
      </c>
    </row>
    <row r="58" spans="1:5">
      <c r="A58" s="100"/>
      <c r="B58" s="36"/>
      <c r="C58" s="36" t="s">
        <v>45</v>
      </c>
      <c r="D58" s="36" t="s">
        <v>46</v>
      </c>
      <c r="E58" s="37">
        <v>0</v>
      </c>
    </row>
    <row r="59" spans="1:5" ht="15" thickBot="1">
      <c r="A59" s="101"/>
      <c r="B59" s="43"/>
      <c r="C59" s="43" t="s">
        <v>47</v>
      </c>
      <c r="D59" s="44" t="s">
        <v>48</v>
      </c>
      <c r="E59" s="45">
        <f>SUM(E56:E58)</f>
        <v>0</v>
      </c>
    </row>
    <row r="60" spans="1:5">
      <c r="A60" s="89" t="s">
        <v>111</v>
      </c>
      <c r="B60" s="90"/>
      <c r="C60" s="17" t="s">
        <v>49</v>
      </c>
      <c r="D60" s="17" t="s">
        <v>50</v>
      </c>
      <c r="E60" s="32" t="s">
        <v>51</v>
      </c>
    </row>
    <row r="61" spans="1:5">
      <c r="A61" s="91"/>
      <c r="B61" s="92"/>
      <c r="C61" s="40" t="s">
        <v>103</v>
      </c>
      <c r="D61" s="41">
        <f>SUMIFS(ABPa!$G$15:$G$56,ABPa!$E$15:$E$56,"Lugar de estacionamento em garagem coletiva",ABPa!$F$15:$F$56,"Equipamentos Complementares")</f>
        <v>0</v>
      </c>
      <c r="E61" s="42">
        <f>SUMIFS(ABPa!$J$15:$J$56,ABPa!$E$15:$E$56,"Lugar de estacionamento em garagem coletiva",ABPa!$F$15:$F$56,"Equipamentos Complementares")</f>
        <v>0</v>
      </c>
    </row>
    <row r="62" spans="1:5">
      <c r="A62" s="91"/>
      <c r="B62" s="92"/>
      <c r="C62" s="40" t="s">
        <v>104</v>
      </c>
      <c r="D62" s="41">
        <f>SUMIFS(ABPa!$G$15:$G$56,ABPa!$E$15:$E$56,"Boxe de estacionamento em garagem coletiva",ABPa!$F$15:$F$56,"Equipamentos Complementares")</f>
        <v>0</v>
      </c>
      <c r="E62" s="42">
        <f>SUMIFS(ABPa!$J$15:$J$56,ABPa!$E$15:$E$56,"Boxe de estacionamento em garagem coletiva",ABPa!$F$15:$F$56,"Equipamentos Complementares")</f>
        <v>0</v>
      </c>
    </row>
    <row r="63" spans="1:5">
      <c r="A63" s="91"/>
      <c r="B63" s="92"/>
      <c r="C63" s="40" t="s">
        <v>105</v>
      </c>
      <c r="D63" s="41">
        <f>SUMIFS(ABPa!$G$15:$G$56,ABPa!$E$15:$E$56,"Garagem Individual",ABPa!$F$15:$F$56,"Equipamentos Complementares")</f>
        <v>0</v>
      </c>
      <c r="E63" s="42">
        <f>SUMIFS(ABPa!$J$15:$J$56,ABPa!$E$15:$E$56,"Garagem Individual",ABPa!$F$15:$F$56,"Equipamentos Complementares")</f>
        <v>0</v>
      </c>
    </row>
    <row r="64" spans="1:5">
      <c r="A64" s="91"/>
      <c r="B64" s="92"/>
      <c r="C64" s="40" t="s">
        <v>102</v>
      </c>
      <c r="D64" s="41">
        <f>SUMIF(ABPa!$E$67:$E$106,"Equipamentos Complementares",ABPa!$F$67:$F$106)</f>
        <v>0</v>
      </c>
      <c r="E64" s="42">
        <f>SUMIF(ABPa!$E$67:$E$106,"Equipamentos Complementares",ABPa!$I$67:$I$106)</f>
        <v>0</v>
      </c>
    </row>
    <row r="65" spans="1:6" ht="15" thickBot="1">
      <c r="A65" s="93"/>
      <c r="B65" s="94"/>
      <c r="C65" s="38"/>
      <c r="D65" s="35" t="s">
        <v>52</v>
      </c>
      <c r="E65" s="39">
        <f>SUM(E61:E64)</f>
        <v>0</v>
      </c>
    </row>
    <row r="66" spans="1:6">
      <c r="A66" s="52"/>
      <c r="B66" s="52"/>
      <c r="C66" s="52"/>
      <c r="D66" s="52"/>
      <c r="E66" s="52"/>
    </row>
    <row r="67" spans="1:6" ht="15" customHeight="1">
      <c r="A67" s="88" t="s">
        <v>131</v>
      </c>
      <c r="B67" s="88"/>
      <c r="C67" s="88"/>
      <c r="D67" s="88"/>
      <c r="E67" s="88"/>
      <c r="F67" s="70"/>
    </row>
    <row r="69" spans="1:6">
      <c r="A69" s="88" t="s">
        <v>140</v>
      </c>
      <c r="B69" s="88"/>
      <c r="C69" s="88"/>
      <c r="D69" s="88"/>
      <c r="E69" s="88"/>
    </row>
  </sheetData>
  <mergeCells count="28">
    <mergeCell ref="A69:E69"/>
    <mergeCell ref="A5:E5"/>
    <mergeCell ref="A13:E13"/>
    <mergeCell ref="A15:A16"/>
    <mergeCell ref="A19:A20"/>
    <mergeCell ref="A17:A18"/>
    <mergeCell ref="D15:D16"/>
    <mergeCell ref="E15:E21"/>
    <mergeCell ref="D17:D20"/>
    <mergeCell ref="A7:E7"/>
    <mergeCell ref="B8:E8"/>
    <mergeCell ref="B9:E9"/>
    <mergeCell ref="B10:E10"/>
    <mergeCell ref="B11:E11"/>
    <mergeCell ref="A23:E23"/>
    <mergeCell ref="A24:B24"/>
    <mergeCell ref="A25:B25"/>
    <mergeCell ref="A67:E67"/>
    <mergeCell ref="A60:B65"/>
    <mergeCell ref="D24:E24"/>
    <mergeCell ref="D25:E25"/>
    <mergeCell ref="A55:A59"/>
    <mergeCell ref="A43:E43"/>
    <mergeCell ref="A27:E27"/>
    <mergeCell ref="A49:B54"/>
    <mergeCell ref="A44:A48"/>
    <mergeCell ref="A28:B35"/>
    <mergeCell ref="A36:B41"/>
  </mergeCells>
  <conditionalFormatting sqref="D24:E24">
    <cfRule type="cellIs" dxfId="9" priority="7" operator="equal">
      <formula>"NÃO CUMPRE P65/2019) 5.º a), na sua atual redação"</formula>
    </cfRule>
    <cfRule type="cellIs" dxfId="8" priority="8" operator="equal">
      <formula>"CUMPRE P65/2019) 5.º a), na sua atual redação"</formula>
    </cfRule>
  </conditionalFormatting>
  <conditionalFormatting sqref="D25:E25">
    <cfRule type="cellIs" dxfId="7" priority="5" operator="equal">
      <formula>"NÃO CUMPRE P65/2019) 6.º, na sua atual redação"</formula>
    </cfRule>
    <cfRule type="cellIs" dxfId="6" priority="6" operator="equal">
      <formula>"CUMPRE P65/2019) 6.º, na sua atual redação"</formula>
    </cfRule>
  </conditionalFormatting>
  <conditionalFormatting sqref="E15:E21">
    <cfRule type="cellIs" dxfId="5" priority="1" operator="equal">
      <formula>"NÃO CUMPRE P65/2019) 2.º e) e/ou g), na sua atual redação"</formula>
    </cfRule>
    <cfRule type="cellIs" dxfId="4" priority="2" operator="equal">
      <formula>"CUMPRE P65/2019) 2.º e) e/ou g), na sua atual redação"</formula>
    </cfRule>
    <cfRule type="cellIs" dxfId="3" priority="3" operator="equal">
      <formula>"NÃO CUMPRE P69-B/2024) 2.º e) e/ou g)"</formula>
    </cfRule>
    <cfRule type="cellIs" dxfId="2" priority="4" operator="equal">
      <formula>"CUMPRE P69-B/2024) 2.º e) e/ou g)"</formula>
    </cfRule>
    <cfRule type="cellIs" dxfId="1" priority="10" operator="equal">
      <formula>"NÃO CUMPRE P69-B/2024) 2.º e)"</formula>
    </cfRule>
    <cfRule type="cellIs" dxfId="0" priority="11" operator="equal">
      <formula>"CUMPRE P69-B/2024) 2.º e)"</formula>
    </cfRule>
  </conditionalFormatting>
  <pageMargins left="0.70866141732283461" right="0.70866141732283461" top="0.74803149606299213" bottom="0.74803149606299213" header="0.31496062992125984" footer="0.31496062992125984"/>
  <pageSetup paperSize="9" scale="56" orientation="portrait" r:id="rId1"/>
  <headerFooter scaleWithDoc="0">
    <oddFooter xml:space="preserve">&amp;RPágina &amp;P / &amp;N-1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lha4">
    <pageSetUpPr fitToPage="1"/>
  </sheetPr>
  <dimension ref="A5:M66"/>
  <sheetViews>
    <sheetView zoomScaleNormal="100" workbookViewId="0">
      <selection activeCell="D9" sqref="D9:D18"/>
    </sheetView>
  </sheetViews>
  <sheetFormatPr defaultRowHeight="14.25"/>
  <cols>
    <col min="1" max="1" width="8.7109375" style="1" bestFit="1" customWidth="1"/>
    <col min="2" max="2" width="5.140625" style="1" bestFit="1" customWidth="1"/>
    <col min="3" max="3" width="24" style="1" customWidth="1"/>
    <col min="4" max="4" width="9.85546875" style="1" customWidth="1"/>
    <col min="5" max="5" width="7.85546875" style="1" bestFit="1" customWidth="1"/>
    <col min="6" max="6" width="10.85546875" style="1" customWidth="1"/>
    <col min="7" max="7" width="8.140625" style="1" customWidth="1"/>
    <col min="8" max="8" width="8.140625" style="1" bestFit="1" customWidth="1"/>
    <col min="9" max="9" width="8.5703125" style="1" bestFit="1" customWidth="1"/>
    <col min="10" max="10" width="11" style="1" bestFit="1" customWidth="1"/>
    <col min="11" max="11" width="8.5703125" style="1" bestFit="1" customWidth="1"/>
    <col min="12" max="16384" width="9.140625" style="1"/>
  </cols>
  <sheetData>
    <row r="5" spans="1:11" ht="15">
      <c r="A5" s="112" t="s">
        <v>124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7" spans="1:11" s="2" customFormat="1">
      <c r="A7" s="126" t="s">
        <v>53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</row>
    <row r="8" spans="1:11" s="2" customFormat="1" ht="11.25">
      <c r="A8" s="18" t="s">
        <v>29</v>
      </c>
      <c r="B8" s="18" t="s">
        <v>30</v>
      </c>
      <c r="C8" s="18" t="s">
        <v>54</v>
      </c>
      <c r="D8" s="20" t="s">
        <v>116</v>
      </c>
    </row>
    <row r="9" spans="1:11" s="2" customFormat="1" ht="11.25">
      <c r="A9" s="25"/>
      <c r="B9" s="25">
        <v>-1</v>
      </c>
      <c r="C9" s="25" t="s">
        <v>129</v>
      </c>
      <c r="D9" s="83"/>
      <c r="F9" s="64"/>
      <c r="G9" s="64"/>
      <c r="H9" s="64"/>
      <c r="I9" s="64"/>
      <c r="J9" s="64"/>
      <c r="K9" s="64"/>
    </row>
    <row r="10" spans="1:11" s="2" customFormat="1" ht="11.25">
      <c r="A10" s="25"/>
      <c r="B10" s="25">
        <v>-1</v>
      </c>
      <c r="C10" s="25" t="s">
        <v>127</v>
      </c>
      <c r="D10" s="83"/>
      <c r="F10" s="64"/>
      <c r="G10" s="64"/>
      <c r="H10" s="64"/>
      <c r="I10" s="64"/>
      <c r="J10" s="64"/>
      <c r="K10" s="64"/>
    </row>
    <row r="11" spans="1:11" s="2" customFormat="1" ht="33.75">
      <c r="A11" s="25"/>
      <c r="B11" s="25">
        <v>-1</v>
      </c>
      <c r="C11" s="60" t="s">
        <v>130</v>
      </c>
      <c r="D11" s="83"/>
      <c r="F11" s="64"/>
      <c r="G11" s="64"/>
      <c r="H11" s="64"/>
      <c r="I11" s="64"/>
      <c r="J11" s="64"/>
      <c r="K11" s="64"/>
    </row>
    <row r="12" spans="1:11" s="2" customFormat="1" ht="22.5">
      <c r="A12" s="25"/>
      <c r="B12" s="25">
        <v>-1</v>
      </c>
      <c r="C12" s="60" t="s">
        <v>107</v>
      </c>
      <c r="D12" s="83"/>
      <c r="F12" s="64"/>
      <c r="G12" s="64"/>
      <c r="H12" s="64"/>
      <c r="I12" s="64"/>
      <c r="J12" s="64"/>
      <c r="K12" s="64"/>
    </row>
    <row r="13" spans="1:11" s="2" customFormat="1" ht="22.5">
      <c r="A13" s="25"/>
      <c r="B13" s="25">
        <v>0</v>
      </c>
      <c r="C13" s="60" t="s">
        <v>107</v>
      </c>
      <c r="D13" s="83"/>
      <c r="F13" s="64"/>
      <c r="G13" s="64"/>
      <c r="H13" s="64"/>
      <c r="I13" s="64"/>
      <c r="J13" s="64"/>
      <c r="K13" s="64"/>
    </row>
    <row r="14" spans="1:11" s="2" customFormat="1" ht="22.5">
      <c r="A14" s="25"/>
      <c r="B14" s="25">
        <v>1</v>
      </c>
      <c r="C14" s="60" t="s">
        <v>107</v>
      </c>
      <c r="D14" s="83"/>
      <c r="F14" s="64"/>
      <c r="G14" s="64"/>
      <c r="H14" s="64"/>
      <c r="I14" s="64"/>
      <c r="J14" s="64"/>
      <c r="K14" s="64"/>
    </row>
    <row r="15" spans="1:11" s="2" customFormat="1" ht="22.5">
      <c r="A15" s="25"/>
      <c r="B15" s="25">
        <v>2</v>
      </c>
      <c r="C15" s="60" t="s">
        <v>107</v>
      </c>
      <c r="D15" s="83"/>
      <c r="F15" s="64"/>
      <c r="G15" s="64"/>
      <c r="H15" s="64"/>
      <c r="I15" s="64"/>
      <c r="J15" s="64"/>
      <c r="K15" s="64"/>
    </row>
    <row r="16" spans="1:11" s="2" customFormat="1" ht="22.5">
      <c r="A16" s="25"/>
      <c r="B16" s="25">
        <v>3</v>
      </c>
      <c r="C16" s="60" t="s">
        <v>107</v>
      </c>
      <c r="D16" s="83"/>
      <c r="F16" s="64"/>
      <c r="G16" s="64"/>
      <c r="H16" s="64"/>
      <c r="I16" s="64"/>
      <c r="J16" s="64"/>
      <c r="K16" s="64"/>
    </row>
    <row r="17" spans="1:13" s="2" customFormat="1" ht="23.25" thickBot="1">
      <c r="A17" s="65"/>
      <c r="B17" s="65">
        <v>4</v>
      </c>
      <c r="C17" s="66" t="s">
        <v>107</v>
      </c>
      <c r="D17" s="84"/>
      <c r="F17" s="64"/>
      <c r="G17" s="64"/>
      <c r="H17" s="64"/>
      <c r="I17" s="64"/>
      <c r="J17" s="64"/>
      <c r="K17" s="64"/>
    </row>
    <row r="18" spans="1:13" s="2" customFormat="1" ht="12" thickTop="1">
      <c r="A18" s="16" t="s">
        <v>57</v>
      </c>
      <c r="B18" s="9" t="s">
        <v>89</v>
      </c>
      <c r="C18" s="9" t="s">
        <v>89</v>
      </c>
      <c r="D18" s="82">
        <f>SUM(D9:D17)</f>
        <v>0</v>
      </c>
      <c r="F18" s="64"/>
      <c r="G18" s="64"/>
      <c r="H18" s="64"/>
      <c r="I18" s="64"/>
      <c r="J18" s="64"/>
      <c r="K18" s="64"/>
    </row>
    <row r="19" spans="1:13" s="2" customFormat="1" ht="11.25">
      <c r="A19" s="4"/>
      <c r="D19" s="12"/>
    </row>
    <row r="20" spans="1:13" s="2" customFormat="1">
      <c r="A20" s="127" t="s">
        <v>122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</row>
    <row r="21" spans="1:13" s="2" customFormat="1" ht="45">
      <c r="A21" s="28" t="s">
        <v>119</v>
      </c>
      <c r="B21" s="28" t="s">
        <v>58</v>
      </c>
      <c r="C21" s="28" t="s">
        <v>59</v>
      </c>
      <c r="D21" s="28" t="s">
        <v>121</v>
      </c>
      <c r="E21" s="28" t="s">
        <v>60</v>
      </c>
      <c r="F21" s="30" t="s">
        <v>117</v>
      </c>
      <c r="G21" s="29" t="s">
        <v>61</v>
      </c>
      <c r="H21" s="29" t="s">
        <v>62</v>
      </c>
      <c r="I21" s="28" t="s">
        <v>63</v>
      </c>
      <c r="J21" s="29" t="s">
        <v>128</v>
      </c>
      <c r="K21" s="29" t="s">
        <v>64</v>
      </c>
    </row>
    <row r="22" spans="1:13" s="2" customFormat="1" ht="11.25">
      <c r="A22" s="13" t="str">
        <f>_xlfn.CONCAT("B",B22," ","P",C22," ",D22)</f>
        <v xml:space="preserve">B P </v>
      </c>
      <c r="B22" s="25"/>
      <c r="C22" s="21"/>
      <c r="D22" s="21"/>
      <c r="E22" s="21"/>
      <c r="F22" s="83"/>
      <c r="G22" s="83"/>
      <c r="H22" s="83"/>
      <c r="I22" s="47">
        <f>SUM(F22:H22)</f>
        <v>0</v>
      </c>
      <c r="J22" s="47"/>
      <c r="K22" s="22" t="e">
        <f>(I22/J22)-1</f>
        <v>#DIV/0!</v>
      </c>
      <c r="M22" s="63"/>
    </row>
    <row r="23" spans="1:13" s="2" customFormat="1" ht="11.25">
      <c r="A23" s="13" t="str">
        <f t="shared" ref="A23:A61" si="0">_xlfn.CONCAT("B",B23," ","P",C23," ",D23)</f>
        <v xml:space="preserve">B P </v>
      </c>
      <c r="B23" s="25"/>
      <c r="C23" s="21"/>
      <c r="D23" s="21"/>
      <c r="E23" s="21"/>
      <c r="F23" s="83"/>
      <c r="G23" s="83"/>
      <c r="H23" s="83"/>
      <c r="I23" s="47">
        <f t="shared" ref="I23:I61" si="1">SUM(F23:H23)</f>
        <v>0</v>
      </c>
      <c r="J23" s="47"/>
      <c r="K23" s="22" t="e">
        <f t="shared" ref="K23:K61" si="2">(I23/J23)-1</f>
        <v>#DIV/0!</v>
      </c>
      <c r="M23" s="63"/>
    </row>
    <row r="24" spans="1:13" s="2" customFormat="1" ht="11.25">
      <c r="A24" s="13" t="str">
        <f t="shared" si="0"/>
        <v xml:space="preserve">B P </v>
      </c>
      <c r="B24" s="25"/>
      <c r="C24" s="21"/>
      <c r="D24" s="21"/>
      <c r="E24" s="21"/>
      <c r="F24" s="83"/>
      <c r="G24" s="83"/>
      <c r="H24" s="83"/>
      <c r="I24" s="47">
        <f t="shared" si="1"/>
        <v>0</v>
      </c>
      <c r="J24" s="47"/>
      <c r="K24" s="22" t="e">
        <f t="shared" si="2"/>
        <v>#DIV/0!</v>
      </c>
      <c r="M24" s="63"/>
    </row>
    <row r="25" spans="1:13" s="2" customFormat="1" ht="11.25">
      <c r="A25" s="13" t="str">
        <f t="shared" si="0"/>
        <v xml:space="preserve">B P </v>
      </c>
      <c r="B25" s="25"/>
      <c r="C25" s="21"/>
      <c r="D25" s="21"/>
      <c r="E25" s="21"/>
      <c r="F25" s="83"/>
      <c r="G25" s="83"/>
      <c r="H25" s="83"/>
      <c r="I25" s="47">
        <f t="shared" si="1"/>
        <v>0</v>
      </c>
      <c r="J25" s="47"/>
      <c r="K25" s="22" t="e">
        <f t="shared" si="2"/>
        <v>#DIV/0!</v>
      </c>
      <c r="M25" s="63"/>
    </row>
    <row r="26" spans="1:13" s="2" customFormat="1" ht="11.25">
      <c r="A26" s="13" t="str">
        <f t="shared" si="0"/>
        <v xml:space="preserve">B P </v>
      </c>
      <c r="B26" s="25"/>
      <c r="C26" s="21"/>
      <c r="D26" s="21"/>
      <c r="E26" s="21"/>
      <c r="F26" s="83"/>
      <c r="G26" s="83"/>
      <c r="H26" s="83"/>
      <c r="I26" s="47">
        <f t="shared" si="1"/>
        <v>0</v>
      </c>
      <c r="J26" s="47"/>
      <c r="K26" s="22" t="e">
        <f t="shared" si="2"/>
        <v>#DIV/0!</v>
      </c>
      <c r="M26" s="63"/>
    </row>
    <row r="27" spans="1:13" s="2" customFormat="1" ht="11.25">
      <c r="A27" s="13" t="str">
        <f t="shared" si="0"/>
        <v xml:space="preserve">B P </v>
      </c>
      <c r="B27" s="25"/>
      <c r="C27" s="21"/>
      <c r="D27" s="21"/>
      <c r="E27" s="21"/>
      <c r="F27" s="83"/>
      <c r="G27" s="83"/>
      <c r="H27" s="83"/>
      <c r="I27" s="47">
        <f t="shared" si="1"/>
        <v>0</v>
      </c>
      <c r="J27" s="47"/>
      <c r="K27" s="22" t="e">
        <f t="shared" si="2"/>
        <v>#DIV/0!</v>
      </c>
      <c r="M27" s="63"/>
    </row>
    <row r="28" spans="1:13" s="2" customFormat="1" ht="11.25">
      <c r="A28" s="13" t="str">
        <f t="shared" si="0"/>
        <v xml:space="preserve">B P </v>
      </c>
      <c r="B28" s="25"/>
      <c r="C28" s="21"/>
      <c r="D28" s="21"/>
      <c r="E28" s="21"/>
      <c r="F28" s="83"/>
      <c r="G28" s="83"/>
      <c r="H28" s="83"/>
      <c r="I28" s="47">
        <f t="shared" si="1"/>
        <v>0</v>
      </c>
      <c r="J28" s="47"/>
      <c r="K28" s="22" t="e">
        <f t="shared" si="2"/>
        <v>#DIV/0!</v>
      </c>
      <c r="M28" s="63"/>
    </row>
    <row r="29" spans="1:13" s="2" customFormat="1" ht="11.25">
      <c r="A29" s="13" t="str">
        <f t="shared" si="0"/>
        <v xml:space="preserve">B P </v>
      </c>
      <c r="B29" s="25"/>
      <c r="C29" s="21"/>
      <c r="D29" s="21"/>
      <c r="E29" s="21"/>
      <c r="F29" s="83"/>
      <c r="G29" s="83"/>
      <c r="H29" s="83"/>
      <c r="I29" s="47">
        <f t="shared" si="1"/>
        <v>0</v>
      </c>
      <c r="J29" s="47"/>
      <c r="K29" s="22" t="e">
        <f t="shared" si="2"/>
        <v>#DIV/0!</v>
      </c>
      <c r="M29" s="63"/>
    </row>
    <row r="30" spans="1:13" s="2" customFormat="1" ht="11.25">
      <c r="A30" s="13" t="str">
        <f t="shared" si="0"/>
        <v xml:space="preserve">B P </v>
      </c>
      <c r="B30" s="25"/>
      <c r="C30" s="21"/>
      <c r="D30" s="21"/>
      <c r="E30" s="21"/>
      <c r="F30" s="83"/>
      <c r="G30" s="83"/>
      <c r="H30" s="83"/>
      <c r="I30" s="47">
        <f t="shared" si="1"/>
        <v>0</v>
      </c>
      <c r="J30" s="47"/>
      <c r="K30" s="22" t="e">
        <f t="shared" si="2"/>
        <v>#DIV/0!</v>
      </c>
      <c r="M30" s="63"/>
    </row>
    <row r="31" spans="1:13" s="2" customFormat="1" ht="11.25">
      <c r="A31" s="13" t="str">
        <f>_xlfn.CONCAT("B",B31," ","P",C31," ",D31)</f>
        <v xml:space="preserve">B P </v>
      </c>
      <c r="B31" s="25"/>
      <c r="C31" s="21"/>
      <c r="D31" s="21"/>
      <c r="E31" s="21"/>
      <c r="F31" s="83"/>
      <c r="G31" s="83"/>
      <c r="H31" s="83"/>
      <c r="I31" s="47">
        <f t="shared" si="1"/>
        <v>0</v>
      </c>
      <c r="J31" s="47"/>
      <c r="K31" s="22" t="e">
        <f t="shared" si="2"/>
        <v>#DIV/0!</v>
      </c>
      <c r="M31" s="63"/>
    </row>
    <row r="32" spans="1:13" s="2" customFormat="1" ht="11.25">
      <c r="A32" s="13" t="str">
        <f t="shared" si="0"/>
        <v xml:space="preserve">B P </v>
      </c>
      <c r="B32" s="25"/>
      <c r="C32" s="21"/>
      <c r="D32" s="21"/>
      <c r="E32" s="21"/>
      <c r="F32" s="83"/>
      <c r="G32" s="83"/>
      <c r="H32" s="83"/>
      <c r="I32" s="47">
        <f t="shared" si="1"/>
        <v>0</v>
      </c>
      <c r="J32" s="47"/>
      <c r="K32" s="22" t="e">
        <f t="shared" si="2"/>
        <v>#DIV/0!</v>
      </c>
      <c r="M32" s="63"/>
    </row>
    <row r="33" spans="1:13" s="2" customFormat="1" ht="11.25">
      <c r="A33" s="13" t="str">
        <f t="shared" si="0"/>
        <v xml:space="preserve">B P </v>
      </c>
      <c r="B33" s="25"/>
      <c r="C33" s="21"/>
      <c r="D33" s="21"/>
      <c r="E33" s="21"/>
      <c r="F33" s="83"/>
      <c r="G33" s="83"/>
      <c r="H33" s="83"/>
      <c r="I33" s="47">
        <f t="shared" si="1"/>
        <v>0</v>
      </c>
      <c r="J33" s="47"/>
      <c r="K33" s="22" t="e">
        <f t="shared" si="2"/>
        <v>#DIV/0!</v>
      </c>
      <c r="M33" s="63"/>
    </row>
    <row r="34" spans="1:13" s="2" customFormat="1" ht="11.25">
      <c r="A34" s="13" t="str">
        <f t="shared" si="0"/>
        <v xml:space="preserve">B P </v>
      </c>
      <c r="B34" s="25"/>
      <c r="C34" s="21"/>
      <c r="D34" s="21"/>
      <c r="E34" s="21"/>
      <c r="F34" s="83"/>
      <c r="G34" s="83"/>
      <c r="H34" s="83"/>
      <c r="I34" s="47">
        <f t="shared" si="1"/>
        <v>0</v>
      </c>
      <c r="J34" s="47"/>
      <c r="K34" s="22" t="e">
        <f t="shared" si="2"/>
        <v>#DIV/0!</v>
      </c>
      <c r="M34" s="63"/>
    </row>
    <row r="35" spans="1:13" s="2" customFormat="1" ht="11.25">
      <c r="A35" s="13" t="str">
        <f t="shared" si="0"/>
        <v xml:space="preserve">B P </v>
      </c>
      <c r="B35" s="25"/>
      <c r="C35" s="21"/>
      <c r="D35" s="21"/>
      <c r="E35" s="21"/>
      <c r="F35" s="83"/>
      <c r="G35" s="83"/>
      <c r="H35" s="83"/>
      <c r="I35" s="47">
        <f t="shared" si="1"/>
        <v>0</v>
      </c>
      <c r="J35" s="47"/>
      <c r="K35" s="22" t="e">
        <f t="shared" si="2"/>
        <v>#DIV/0!</v>
      </c>
      <c r="M35" s="63"/>
    </row>
    <row r="36" spans="1:13" s="2" customFormat="1" ht="11.25">
      <c r="A36" s="13" t="str">
        <f t="shared" si="0"/>
        <v xml:space="preserve">B P </v>
      </c>
      <c r="B36" s="25"/>
      <c r="C36" s="21"/>
      <c r="D36" s="21"/>
      <c r="E36" s="21"/>
      <c r="F36" s="83"/>
      <c r="G36" s="83"/>
      <c r="H36" s="83"/>
      <c r="I36" s="47">
        <f t="shared" si="1"/>
        <v>0</v>
      </c>
      <c r="J36" s="47"/>
      <c r="K36" s="22" t="e">
        <f t="shared" si="2"/>
        <v>#DIV/0!</v>
      </c>
      <c r="M36" s="63"/>
    </row>
    <row r="37" spans="1:13" s="2" customFormat="1" ht="11.25">
      <c r="A37" s="13" t="str">
        <f t="shared" si="0"/>
        <v xml:space="preserve">B P </v>
      </c>
      <c r="B37" s="25"/>
      <c r="C37" s="21"/>
      <c r="D37" s="21"/>
      <c r="E37" s="21"/>
      <c r="F37" s="83"/>
      <c r="G37" s="83"/>
      <c r="H37" s="83"/>
      <c r="I37" s="47">
        <f t="shared" si="1"/>
        <v>0</v>
      </c>
      <c r="J37" s="47"/>
      <c r="K37" s="22" t="e">
        <f t="shared" si="2"/>
        <v>#DIV/0!</v>
      </c>
      <c r="M37" s="63"/>
    </row>
    <row r="38" spans="1:13" s="2" customFormat="1" ht="11.25">
      <c r="A38" s="13" t="str">
        <f t="shared" si="0"/>
        <v xml:space="preserve">B P </v>
      </c>
      <c r="B38" s="25"/>
      <c r="C38" s="21"/>
      <c r="D38" s="21"/>
      <c r="E38" s="21"/>
      <c r="F38" s="83"/>
      <c r="G38" s="83"/>
      <c r="H38" s="83"/>
      <c r="I38" s="47">
        <f t="shared" si="1"/>
        <v>0</v>
      </c>
      <c r="J38" s="47"/>
      <c r="K38" s="22" t="e">
        <f t="shared" si="2"/>
        <v>#DIV/0!</v>
      </c>
      <c r="M38" s="63"/>
    </row>
    <row r="39" spans="1:13" s="2" customFormat="1" ht="11.25">
      <c r="A39" s="13" t="str">
        <f t="shared" si="0"/>
        <v xml:space="preserve">B P </v>
      </c>
      <c r="B39" s="25"/>
      <c r="C39" s="21"/>
      <c r="D39" s="21"/>
      <c r="E39" s="21"/>
      <c r="F39" s="83"/>
      <c r="G39" s="83"/>
      <c r="H39" s="83"/>
      <c r="I39" s="47">
        <f t="shared" si="1"/>
        <v>0</v>
      </c>
      <c r="J39" s="47"/>
      <c r="K39" s="22" t="e">
        <f t="shared" si="2"/>
        <v>#DIV/0!</v>
      </c>
      <c r="M39" s="63"/>
    </row>
    <row r="40" spans="1:13" s="2" customFormat="1" ht="11.25">
      <c r="A40" s="13" t="str">
        <f t="shared" si="0"/>
        <v xml:space="preserve">B P </v>
      </c>
      <c r="B40" s="25"/>
      <c r="C40" s="21"/>
      <c r="D40" s="21"/>
      <c r="E40" s="21"/>
      <c r="F40" s="83"/>
      <c r="G40" s="83"/>
      <c r="H40" s="83"/>
      <c r="I40" s="47">
        <f t="shared" si="1"/>
        <v>0</v>
      </c>
      <c r="J40" s="47"/>
      <c r="K40" s="22" t="e">
        <f t="shared" si="2"/>
        <v>#DIV/0!</v>
      </c>
      <c r="M40" s="63"/>
    </row>
    <row r="41" spans="1:13" s="2" customFormat="1" ht="11.25">
      <c r="A41" s="13" t="str">
        <f t="shared" si="0"/>
        <v xml:space="preserve">B P </v>
      </c>
      <c r="B41" s="25"/>
      <c r="C41" s="21"/>
      <c r="D41" s="21"/>
      <c r="E41" s="21"/>
      <c r="F41" s="83"/>
      <c r="G41" s="83"/>
      <c r="H41" s="83"/>
      <c r="I41" s="47">
        <f t="shared" si="1"/>
        <v>0</v>
      </c>
      <c r="J41" s="47"/>
      <c r="K41" s="22" t="e">
        <f t="shared" si="2"/>
        <v>#DIV/0!</v>
      </c>
      <c r="M41" s="63"/>
    </row>
    <row r="42" spans="1:13" s="2" customFormat="1" ht="11.25">
      <c r="A42" s="13" t="str">
        <f t="shared" si="0"/>
        <v xml:space="preserve">B P </v>
      </c>
      <c r="B42" s="25"/>
      <c r="C42" s="21"/>
      <c r="D42" s="21"/>
      <c r="E42" s="21"/>
      <c r="F42" s="83"/>
      <c r="G42" s="83"/>
      <c r="H42" s="83"/>
      <c r="I42" s="47">
        <f t="shared" si="1"/>
        <v>0</v>
      </c>
      <c r="J42" s="47"/>
      <c r="K42" s="22" t="e">
        <f t="shared" si="2"/>
        <v>#DIV/0!</v>
      </c>
      <c r="M42" s="63"/>
    </row>
    <row r="43" spans="1:13" s="2" customFormat="1" ht="11.25">
      <c r="A43" s="13" t="str">
        <f t="shared" si="0"/>
        <v xml:space="preserve">B P </v>
      </c>
      <c r="B43" s="25"/>
      <c r="C43" s="21"/>
      <c r="D43" s="21"/>
      <c r="E43" s="21"/>
      <c r="F43" s="83"/>
      <c r="G43" s="83"/>
      <c r="H43" s="83"/>
      <c r="I43" s="47">
        <f t="shared" si="1"/>
        <v>0</v>
      </c>
      <c r="J43" s="47"/>
      <c r="K43" s="22" t="e">
        <f t="shared" si="2"/>
        <v>#DIV/0!</v>
      </c>
      <c r="M43" s="63"/>
    </row>
    <row r="44" spans="1:13" s="2" customFormat="1" ht="11.25">
      <c r="A44" s="13" t="str">
        <f t="shared" si="0"/>
        <v xml:space="preserve">B P </v>
      </c>
      <c r="B44" s="25"/>
      <c r="C44" s="21"/>
      <c r="D44" s="21"/>
      <c r="E44" s="21"/>
      <c r="F44" s="83"/>
      <c r="G44" s="83"/>
      <c r="H44" s="83"/>
      <c r="I44" s="47">
        <f t="shared" si="1"/>
        <v>0</v>
      </c>
      <c r="J44" s="47"/>
      <c r="K44" s="22" t="e">
        <f t="shared" si="2"/>
        <v>#DIV/0!</v>
      </c>
      <c r="M44" s="63"/>
    </row>
    <row r="45" spans="1:13" s="2" customFormat="1" ht="11.25">
      <c r="A45" s="13" t="str">
        <f t="shared" si="0"/>
        <v xml:space="preserve">B P </v>
      </c>
      <c r="B45" s="25"/>
      <c r="C45" s="21"/>
      <c r="D45" s="21"/>
      <c r="E45" s="21"/>
      <c r="F45" s="83"/>
      <c r="G45" s="83"/>
      <c r="H45" s="83"/>
      <c r="I45" s="47">
        <f t="shared" si="1"/>
        <v>0</v>
      </c>
      <c r="J45" s="47"/>
      <c r="K45" s="22" t="e">
        <f t="shared" si="2"/>
        <v>#DIV/0!</v>
      </c>
      <c r="M45" s="63"/>
    </row>
    <row r="46" spans="1:13" s="2" customFormat="1" ht="11.25">
      <c r="A46" s="13" t="str">
        <f t="shared" si="0"/>
        <v xml:space="preserve">B P </v>
      </c>
      <c r="B46" s="25"/>
      <c r="C46" s="21"/>
      <c r="D46" s="21"/>
      <c r="E46" s="21"/>
      <c r="F46" s="83"/>
      <c r="G46" s="83"/>
      <c r="H46" s="83"/>
      <c r="I46" s="47">
        <f t="shared" si="1"/>
        <v>0</v>
      </c>
      <c r="J46" s="47"/>
      <c r="K46" s="22" t="e">
        <f t="shared" si="2"/>
        <v>#DIV/0!</v>
      </c>
      <c r="M46" s="63"/>
    </row>
    <row r="47" spans="1:13" s="2" customFormat="1" ht="11.25">
      <c r="A47" s="13" t="str">
        <f t="shared" si="0"/>
        <v xml:space="preserve">B P </v>
      </c>
      <c r="B47" s="25"/>
      <c r="C47" s="21"/>
      <c r="D47" s="21"/>
      <c r="E47" s="21"/>
      <c r="F47" s="83"/>
      <c r="G47" s="83"/>
      <c r="H47" s="83"/>
      <c r="I47" s="47">
        <f t="shared" si="1"/>
        <v>0</v>
      </c>
      <c r="J47" s="47"/>
      <c r="K47" s="22" t="e">
        <f t="shared" si="2"/>
        <v>#DIV/0!</v>
      </c>
      <c r="M47" s="63"/>
    </row>
    <row r="48" spans="1:13" s="2" customFormat="1" ht="11.25">
      <c r="A48" s="13" t="str">
        <f t="shared" si="0"/>
        <v xml:space="preserve">B P </v>
      </c>
      <c r="B48" s="25"/>
      <c r="C48" s="21"/>
      <c r="D48" s="21"/>
      <c r="E48" s="21"/>
      <c r="F48" s="83"/>
      <c r="G48" s="83"/>
      <c r="H48" s="83"/>
      <c r="I48" s="47">
        <f t="shared" si="1"/>
        <v>0</v>
      </c>
      <c r="J48" s="47"/>
      <c r="K48" s="22" t="e">
        <f t="shared" ref="K48:K59" si="3">(I48/J48)-1</f>
        <v>#DIV/0!</v>
      </c>
      <c r="M48" s="63"/>
    </row>
    <row r="49" spans="1:13" s="2" customFormat="1" ht="11.25">
      <c r="A49" s="13" t="str">
        <f t="shared" si="0"/>
        <v xml:space="preserve">B P </v>
      </c>
      <c r="B49" s="25"/>
      <c r="C49" s="21"/>
      <c r="D49" s="21"/>
      <c r="E49" s="21"/>
      <c r="F49" s="83"/>
      <c r="G49" s="83"/>
      <c r="H49" s="83"/>
      <c r="I49" s="47">
        <f t="shared" si="1"/>
        <v>0</v>
      </c>
      <c r="J49" s="47"/>
      <c r="K49" s="22" t="e">
        <f t="shared" si="3"/>
        <v>#DIV/0!</v>
      </c>
      <c r="M49" s="63"/>
    </row>
    <row r="50" spans="1:13" s="2" customFormat="1" ht="11.25">
      <c r="A50" s="13" t="str">
        <f t="shared" si="0"/>
        <v xml:space="preserve">B P </v>
      </c>
      <c r="B50" s="25"/>
      <c r="C50" s="21"/>
      <c r="D50" s="21"/>
      <c r="E50" s="21"/>
      <c r="F50" s="83"/>
      <c r="G50" s="83"/>
      <c r="H50" s="83"/>
      <c r="I50" s="47">
        <f t="shared" si="1"/>
        <v>0</v>
      </c>
      <c r="J50" s="47"/>
      <c r="K50" s="22" t="e">
        <f t="shared" si="3"/>
        <v>#DIV/0!</v>
      </c>
      <c r="M50" s="63"/>
    </row>
    <row r="51" spans="1:13" s="2" customFormat="1" ht="11.25">
      <c r="A51" s="13" t="str">
        <f t="shared" si="0"/>
        <v xml:space="preserve">B P </v>
      </c>
      <c r="B51" s="25"/>
      <c r="C51" s="21"/>
      <c r="D51" s="21"/>
      <c r="E51" s="21"/>
      <c r="F51" s="83"/>
      <c r="G51" s="83"/>
      <c r="H51" s="83"/>
      <c r="I51" s="47">
        <f t="shared" si="1"/>
        <v>0</v>
      </c>
      <c r="J51" s="47"/>
      <c r="K51" s="22" t="e">
        <f t="shared" si="3"/>
        <v>#DIV/0!</v>
      </c>
      <c r="M51" s="63"/>
    </row>
    <row r="52" spans="1:13" s="2" customFormat="1" ht="11.25">
      <c r="A52" s="13" t="str">
        <f t="shared" si="0"/>
        <v xml:space="preserve">B P </v>
      </c>
      <c r="B52" s="25"/>
      <c r="C52" s="21"/>
      <c r="D52" s="21"/>
      <c r="E52" s="21"/>
      <c r="F52" s="83"/>
      <c r="G52" s="83"/>
      <c r="H52" s="83"/>
      <c r="I52" s="47">
        <f t="shared" si="1"/>
        <v>0</v>
      </c>
      <c r="J52" s="47"/>
      <c r="K52" s="22" t="e">
        <f t="shared" si="3"/>
        <v>#DIV/0!</v>
      </c>
      <c r="M52" s="63"/>
    </row>
    <row r="53" spans="1:13" s="2" customFormat="1" ht="11.25">
      <c r="A53" s="13" t="str">
        <f t="shared" si="0"/>
        <v xml:space="preserve">B P </v>
      </c>
      <c r="B53" s="25"/>
      <c r="C53" s="21"/>
      <c r="D53" s="21"/>
      <c r="E53" s="21"/>
      <c r="F53" s="83"/>
      <c r="G53" s="83"/>
      <c r="H53" s="83"/>
      <c r="I53" s="47">
        <f t="shared" si="1"/>
        <v>0</v>
      </c>
      <c r="J53" s="47"/>
      <c r="K53" s="22" t="e">
        <f t="shared" si="3"/>
        <v>#DIV/0!</v>
      </c>
      <c r="M53" s="63"/>
    </row>
    <row r="54" spans="1:13" s="2" customFormat="1" ht="11.25">
      <c r="A54" s="13" t="str">
        <f t="shared" si="0"/>
        <v xml:space="preserve">B P </v>
      </c>
      <c r="B54" s="25"/>
      <c r="C54" s="21"/>
      <c r="D54" s="21"/>
      <c r="E54" s="21"/>
      <c r="F54" s="83"/>
      <c r="G54" s="83"/>
      <c r="H54" s="83"/>
      <c r="I54" s="47">
        <f t="shared" si="1"/>
        <v>0</v>
      </c>
      <c r="J54" s="47"/>
      <c r="K54" s="22" t="e">
        <f t="shared" si="3"/>
        <v>#DIV/0!</v>
      </c>
      <c r="M54" s="63"/>
    </row>
    <row r="55" spans="1:13" s="2" customFormat="1" ht="11.25">
      <c r="A55" s="13" t="str">
        <f t="shared" si="0"/>
        <v xml:space="preserve">B P </v>
      </c>
      <c r="B55" s="25"/>
      <c r="C55" s="21"/>
      <c r="D55" s="21"/>
      <c r="E55" s="21"/>
      <c r="F55" s="83"/>
      <c r="G55" s="83"/>
      <c r="H55" s="83"/>
      <c r="I55" s="47">
        <f t="shared" si="1"/>
        <v>0</v>
      </c>
      <c r="J55" s="47"/>
      <c r="K55" s="22" t="e">
        <f t="shared" si="3"/>
        <v>#DIV/0!</v>
      </c>
      <c r="M55" s="63"/>
    </row>
    <row r="56" spans="1:13" s="2" customFormat="1" ht="11.25">
      <c r="A56" s="13" t="str">
        <f t="shared" si="0"/>
        <v xml:space="preserve">B P </v>
      </c>
      <c r="B56" s="25"/>
      <c r="C56" s="21"/>
      <c r="D56" s="21"/>
      <c r="E56" s="21"/>
      <c r="F56" s="83"/>
      <c r="G56" s="83"/>
      <c r="H56" s="83"/>
      <c r="I56" s="47">
        <f t="shared" si="1"/>
        <v>0</v>
      </c>
      <c r="J56" s="47"/>
      <c r="K56" s="22" t="e">
        <f t="shared" si="3"/>
        <v>#DIV/0!</v>
      </c>
      <c r="M56" s="63"/>
    </row>
    <row r="57" spans="1:13" s="2" customFormat="1" ht="11.25">
      <c r="A57" s="13" t="str">
        <f t="shared" si="0"/>
        <v xml:space="preserve">B P </v>
      </c>
      <c r="B57" s="25"/>
      <c r="C57" s="21"/>
      <c r="D57" s="21"/>
      <c r="E57" s="21"/>
      <c r="F57" s="83"/>
      <c r="G57" s="83"/>
      <c r="H57" s="83"/>
      <c r="I57" s="47">
        <f t="shared" si="1"/>
        <v>0</v>
      </c>
      <c r="J57" s="47"/>
      <c r="K57" s="22" t="e">
        <f t="shared" si="3"/>
        <v>#DIV/0!</v>
      </c>
      <c r="M57" s="63"/>
    </row>
    <row r="58" spans="1:13" s="2" customFormat="1" ht="11.25">
      <c r="A58" s="13" t="str">
        <f t="shared" si="0"/>
        <v xml:space="preserve">B P </v>
      </c>
      <c r="B58" s="25"/>
      <c r="C58" s="21"/>
      <c r="D58" s="21"/>
      <c r="E58" s="21"/>
      <c r="F58" s="83"/>
      <c r="G58" s="83"/>
      <c r="H58" s="83"/>
      <c r="I58" s="47">
        <f t="shared" si="1"/>
        <v>0</v>
      </c>
      <c r="J58" s="47"/>
      <c r="K58" s="22" t="e">
        <f t="shared" si="3"/>
        <v>#DIV/0!</v>
      </c>
      <c r="M58" s="63"/>
    </row>
    <row r="59" spans="1:13" s="2" customFormat="1" ht="11.25">
      <c r="A59" s="13" t="str">
        <f t="shared" si="0"/>
        <v xml:space="preserve">B P </v>
      </c>
      <c r="B59" s="25"/>
      <c r="C59" s="21"/>
      <c r="D59" s="21"/>
      <c r="E59" s="21"/>
      <c r="F59" s="83"/>
      <c r="G59" s="83"/>
      <c r="H59" s="83"/>
      <c r="I59" s="47">
        <f t="shared" si="1"/>
        <v>0</v>
      </c>
      <c r="J59" s="47"/>
      <c r="K59" s="22" t="e">
        <f t="shared" si="3"/>
        <v>#DIV/0!</v>
      </c>
      <c r="M59" s="63"/>
    </row>
    <row r="60" spans="1:13" s="2" customFormat="1" ht="11.25">
      <c r="A60" s="13" t="str">
        <f t="shared" si="0"/>
        <v xml:space="preserve">B P </v>
      </c>
      <c r="B60" s="25"/>
      <c r="C60" s="21"/>
      <c r="D60" s="21"/>
      <c r="E60" s="21"/>
      <c r="F60" s="83"/>
      <c r="G60" s="83"/>
      <c r="H60" s="83"/>
      <c r="I60" s="47">
        <f t="shared" si="1"/>
        <v>0</v>
      </c>
      <c r="J60" s="47"/>
      <c r="K60" s="22" t="e">
        <f t="shared" si="2"/>
        <v>#DIV/0!</v>
      </c>
      <c r="M60" s="63"/>
    </row>
    <row r="61" spans="1:13" s="2" customFormat="1" ht="12" thickBot="1">
      <c r="A61" s="71" t="str">
        <f t="shared" si="0"/>
        <v xml:space="preserve">B P </v>
      </c>
      <c r="B61" s="65"/>
      <c r="C61" s="67"/>
      <c r="D61" s="67"/>
      <c r="E61" s="67"/>
      <c r="F61" s="84"/>
      <c r="G61" s="84"/>
      <c r="H61" s="84"/>
      <c r="I61" s="80">
        <f t="shared" si="1"/>
        <v>0</v>
      </c>
      <c r="J61" s="80"/>
      <c r="K61" s="72" t="e">
        <f t="shared" si="2"/>
        <v>#DIV/0!</v>
      </c>
      <c r="M61" s="63"/>
    </row>
    <row r="62" spans="1:13" s="2" customFormat="1" ht="12" thickTop="1">
      <c r="A62" s="9" t="s">
        <v>70</v>
      </c>
      <c r="B62" s="16" t="s">
        <v>71</v>
      </c>
      <c r="C62" s="26" t="s">
        <v>72</v>
      </c>
      <c r="D62" s="26" t="s">
        <v>73</v>
      </c>
      <c r="E62" s="23">
        <f>COUNTA(E22:E61)</f>
        <v>0</v>
      </c>
      <c r="F62" s="81">
        <f>SUM(F22:F61)</f>
        <v>0</v>
      </c>
      <c r="G62" s="81">
        <f>SUM(G22:G61)</f>
        <v>0</v>
      </c>
      <c r="H62" s="81">
        <f>SUM(H22:H61)</f>
        <v>0</v>
      </c>
      <c r="I62" s="81">
        <f>SUM(I22:I61)</f>
        <v>0</v>
      </c>
      <c r="J62" s="81">
        <f>SUM(J22:J61)</f>
        <v>0</v>
      </c>
      <c r="K62" s="24" t="e">
        <f>(I62/J62)-1</f>
        <v>#DIV/0!</v>
      </c>
      <c r="M62" s="63"/>
    </row>
    <row r="63" spans="1:13" s="2" customFormat="1" ht="11.25"/>
    <row r="64" spans="1:13" s="2" customFormat="1" ht="11.25"/>
    <row r="65" s="2" customFormat="1" ht="11.25"/>
    <row r="66" s="2" customFormat="1" ht="11.25"/>
  </sheetData>
  <mergeCells count="3">
    <mergeCell ref="A5:K5"/>
    <mergeCell ref="A7:K7"/>
    <mergeCell ref="A20:K20"/>
  </mergeCells>
  <phoneticPr fontId="19" type="noConversion"/>
  <pageMargins left="0.70866141732283461" right="0.70866141732283461" top="0.74803149606299213" bottom="0.74803149606299213" header="0.31496062992125984" footer="0.31496062992125984"/>
  <pageSetup paperSize="9" scale="78" orientation="portrait" r:id="rId1"/>
  <headerFooter scaleWithDoc="0">
    <oddFooter xml:space="preserve">&amp;RPágina &amp;P / &amp;N-1 </oddFooter>
  </headerFooter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lha5">
    <pageSetUpPr fitToPage="1"/>
  </sheetPr>
  <dimension ref="A1:P192"/>
  <sheetViews>
    <sheetView zoomScaleNormal="100" workbookViewId="0">
      <selection activeCell="J11" sqref="J11"/>
    </sheetView>
  </sheetViews>
  <sheetFormatPr defaultRowHeight="14.25"/>
  <cols>
    <col min="1" max="1" width="10.5703125" style="1" bestFit="1" customWidth="1"/>
    <col min="2" max="2" width="5.140625" style="1" bestFit="1" customWidth="1"/>
    <col min="3" max="3" width="10.28515625" style="1" customWidth="1"/>
    <col min="4" max="4" width="12.85546875" style="1" bestFit="1" customWidth="1"/>
    <col min="5" max="5" width="38.5703125" style="1" bestFit="1" customWidth="1"/>
    <col min="6" max="6" width="8.5703125" style="1" bestFit="1" customWidth="1"/>
    <col min="7" max="7" width="10.7109375" style="1" customWidth="1"/>
    <col min="8" max="9" width="11.42578125" style="1" bestFit="1" customWidth="1"/>
    <col min="10" max="10" width="9.28515625" style="1" bestFit="1" customWidth="1"/>
    <col min="11" max="12" width="9.140625" style="1"/>
    <col min="13" max="13" width="9.42578125" style="1" customWidth="1"/>
    <col min="14" max="16384" width="9.140625" style="1"/>
  </cols>
  <sheetData>
    <row r="1" spans="1:16">
      <c r="L1" s="1" t="s">
        <v>120</v>
      </c>
    </row>
    <row r="2" spans="1:16">
      <c r="L2" s="1" t="s">
        <v>133</v>
      </c>
    </row>
    <row r="3" spans="1:16">
      <c r="L3" s="1" t="s">
        <v>132</v>
      </c>
    </row>
    <row r="5" spans="1:16" ht="15">
      <c r="A5" s="112" t="s">
        <v>125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6" ht="15" customHeight="1">
      <c r="A6" s="3"/>
      <c r="B6" s="3"/>
      <c r="C6" s="3"/>
      <c r="D6" s="3"/>
      <c r="E6" s="3"/>
      <c r="F6" s="10"/>
      <c r="G6" s="10"/>
      <c r="H6" s="10"/>
    </row>
    <row r="7" spans="1:16" s="2" customFormat="1" ht="15" customHeight="1">
      <c r="A7" s="126" t="s">
        <v>74</v>
      </c>
      <c r="B7" s="126"/>
      <c r="C7" s="126"/>
      <c r="D7" s="126"/>
      <c r="E7" s="126"/>
      <c r="F7" s="126"/>
      <c r="G7" s="126"/>
      <c r="H7" s="126"/>
      <c r="I7" s="126"/>
    </row>
    <row r="8" spans="1:16" s="2" customFormat="1" ht="11.25">
      <c r="A8" s="129" t="s">
        <v>75</v>
      </c>
      <c r="B8" s="129"/>
      <c r="C8" s="129"/>
      <c r="D8" s="129"/>
      <c r="E8" s="129"/>
      <c r="F8" s="129"/>
      <c r="G8" s="129"/>
      <c r="H8" s="129"/>
      <c r="I8" s="129"/>
    </row>
    <row r="9" spans="1:16" s="2" customFormat="1" ht="11.25">
      <c r="A9" s="18" t="s">
        <v>76</v>
      </c>
      <c r="B9" s="18" t="s">
        <v>77</v>
      </c>
      <c r="C9" s="20" t="s">
        <v>115</v>
      </c>
      <c r="D9" s="8"/>
      <c r="F9" s="2" t="s">
        <v>78</v>
      </c>
      <c r="G9" s="2" t="s">
        <v>79</v>
      </c>
      <c r="H9" s="2" t="s">
        <v>80</v>
      </c>
    </row>
    <row r="10" spans="1:16" s="2" customFormat="1" ht="12" thickBot="1">
      <c r="A10" s="67"/>
      <c r="B10" s="67"/>
      <c r="C10" s="85"/>
      <c r="E10" s="64"/>
      <c r="F10" s="64"/>
      <c r="G10" s="64"/>
      <c r="H10" s="64"/>
      <c r="I10" s="64"/>
    </row>
    <row r="11" spans="1:16" s="2" customFormat="1" ht="12" thickTop="1">
      <c r="A11" s="16" t="s">
        <v>81</v>
      </c>
      <c r="B11" s="9" t="s">
        <v>82</v>
      </c>
      <c r="C11" s="82">
        <f>SUM(C10:C10)</f>
        <v>0</v>
      </c>
      <c r="D11" s="8" t="s">
        <v>83</v>
      </c>
      <c r="E11" s="64"/>
      <c r="F11" s="64"/>
      <c r="G11" s="64"/>
      <c r="H11" s="64"/>
      <c r="I11" s="64"/>
    </row>
    <row r="12" spans="1:16" s="2" customFormat="1" ht="15" customHeight="1">
      <c r="A12" s="4"/>
      <c r="C12" s="7"/>
    </row>
    <row r="13" spans="1:16" s="2" customFormat="1" ht="11.25">
      <c r="A13" s="128" t="s">
        <v>84</v>
      </c>
      <c r="B13" s="128"/>
      <c r="C13" s="128"/>
      <c r="D13" s="128"/>
      <c r="E13" s="128"/>
      <c r="F13" s="128"/>
      <c r="G13" s="128"/>
      <c r="H13" s="128"/>
      <c r="I13" s="128"/>
      <c r="O13" s="11"/>
      <c r="P13" s="11"/>
    </row>
    <row r="14" spans="1:16" s="2" customFormat="1" ht="22.5">
      <c r="A14" s="29" t="s">
        <v>123</v>
      </c>
      <c r="B14" s="28" t="s">
        <v>29</v>
      </c>
      <c r="C14" s="28" t="s">
        <v>30</v>
      </c>
      <c r="D14" s="29" t="s">
        <v>121</v>
      </c>
      <c r="E14" s="29" t="s">
        <v>106</v>
      </c>
      <c r="F14" s="28" t="s">
        <v>85</v>
      </c>
      <c r="G14" s="29" t="s">
        <v>86</v>
      </c>
      <c r="H14" s="30" t="s">
        <v>114</v>
      </c>
      <c r="I14" s="29" t="s">
        <v>62</v>
      </c>
      <c r="J14" s="28" t="s">
        <v>87</v>
      </c>
    </row>
    <row r="15" spans="1:16" s="2" customFormat="1" ht="11.25">
      <c r="A15" s="13" t="str">
        <f>ABH!A22</f>
        <v xml:space="preserve">B P </v>
      </c>
      <c r="B15" s="19"/>
      <c r="C15" s="69"/>
      <c r="D15" s="21" t="s">
        <v>55</v>
      </c>
      <c r="E15" s="19" t="s">
        <v>103</v>
      </c>
      <c r="F15" s="19" t="s">
        <v>95</v>
      </c>
      <c r="G15" s="61">
        <v>1</v>
      </c>
      <c r="H15" s="83"/>
      <c r="I15" s="83"/>
      <c r="J15" s="47">
        <f>SUM(H15:I15)</f>
        <v>0</v>
      </c>
    </row>
    <row r="16" spans="1:16" s="2" customFormat="1" ht="11.25">
      <c r="A16" s="13" t="str">
        <f>ABH!A23</f>
        <v xml:space="preserve">B P </v>
      </c>
      <c r="B16" s="19"/>
      <c r="C16" s="69"/>
      <c r="D16" s="21" t="s">
        <v>56</v>
      </c>
      <c r="E16" s="19" t="s">
        <v>104</v>
      </c>
      <c r="F16" s="19" t="s">
        <v>95</v>
      </c>
      <c r="G16" s="61">
        <v>1</v>
      </c>
      <c r="H16" s="83"/>
      <c r="I16" s="83"/>
      <c r="J16" s="47">
        <f t="shared" ref="J16:J56" si="0">SUM(H16:I16)</f>
        <v>0</v>
      </c>
    </row>
    <row r="17" spans="1:10" s="2" customFormat="1" ht="11.25">
      <c r="A17" s="13" t="str">
        <f>ABH!A24</f>
        <v xml:space="preserve">B P </v>
      </c>
      <c r="B17" s="19"/>
      <c r="C17" s="69"/>
      <c r="D17" s="21" t="s">
        <v>66</v>
      </c>
      <c r="E17" s="19" t="s">
        <v>105</v>
      </c>
      <c r="F17" s="19" t="s">
        <v>95</v>
      </c>
      <c r="G17" s="61">
        <v>1</v>
      </c>
      <c r="H17" s="83"/>
      <c r="I17" s="83"/>
      <c r="J17" s="47">
        <f>SUM(H17:I17)</f>
        <v>0</v>
      </c>
    </row>
    <row r="18" spans="1:10" s="2" customFormat="1" ht="11.25">
      <c r="A18" s="13" t="str">
        <f>ABH!A25</f>
        <v xml:space="preserve">B P </v>
      </c>
      <c r="B18" s="19"/>
      <c r="C18" s="69"/>
      <c r="D18" s="21" t="s">
        <v>68</v>
      </c>
      <c r="E18" s="19" t="s">
        <v>126</v>
      </c>
      <c r="F18" s="19" t="s">
        <v>95</v>
      </c>
      <c r="G18" s="61">
        <v>1</v>
      </c>
      <c r="H18" s="83">
        <v>0</v>
      </c>
      <c r="I18" s="83">
        <v>0</v>
      </c>
      <c r="J18" s="47">
        <f t="shared" si="0"/>
        <v>0</v>
      </c>
    </row>
    <row r="19" spans="1:10" s="2" customFormat="1" ht="11.25">
      <c r="A19" s="13" t="str">
        <f>ABH!A26</f>
        <v xml:space="preserve">B P </v>
      </c>
      <c r="B19" s="19"/>
      <c r="C19" s="69"/>
      <c r="D19" s="21" t="s">
        <v>69</v>
      </c>
      <c r="E19" s="19" t="s">
        <v>103</v>
      </c>
      <c r="F19" s="19" t="s">
        <v>95</v>
      </c>
      <c r="G19" s="61">
        <v>1</v>
      </c>
      <c r="H19" s="83"/>
      <c r="I19" s="83"/>
      <c r="J19" s="47">
        <f>SUM(H19:I19)</f>
        <v>0</v>
      </c>
    </row>
    <row r="20" spans="1:10" s="2" customFormat="1" ht="11.25">
      <c r="A20" s="13" t="str">
        <f>ABH!A27</f>
        <v xml:space="preserve">B P </v>
      </c>
      <c r="B20" s="19"/>
      <c r="C20" s="69"/>
      <c r="D20" s="21" t="s">
        <v>69</v>
      </c>
      <c r="E20" s="19" t="s">
        <v>103</v>
      </c>
      <c r="F20" s="19" t="s">
        <v>95</v>
      </c>
      <c r="G20" s="61">
        <v>1</v>
      </c>
      <c r="H20" s="83"/>
      <c r="I20" s="83"/>
      <c r="J20" s="47">
        <f>SUM(H20:I20)</f>
        <v>0</v>
      </c>
    </row>
    <row r="21" spans="1:10" s="2" customFormat="1" ht="11.25">
      <c r="A21" s="13" t="str">
        <f>ABH!A28</f>
        <v xml:space="preserve">B P </v>
      </c>
      <c r="B21" s="19"/>
      <c r="C21" s="69"/>
      <c r="D21" s="21"/>
      <c r="E21" s="19" t="s">
        <v>103</v>
      </c>
      <c r="F21" s="19" t="s">
        <v>95</v>
      </c>
      <c r="G21" s="61"/>
      <c r="H21" s="83"/>
      <c r="I21" s="83"/>
      <c r="J21" s="47">
        <f>SUM(H21:I21)</f>
        <v>0</v>
      </c>
    </row>
    <row r="22" spans="1:10" s="2" customFormat="1" ht="11.25">
      <c r="A22" s="13" t="str">
        <f>ABH!A29</f>
        <v xml:space="preserve">B P </v>
      </c>
      <c r="B22" s="19"/>
      <c r="C22" s="69"/>
      <c r="D22" s="21"/>
      <c r="E22" s="19" t="s">
        <v>103</v>
      </c>
      <c r="F22" s="19" t="s">
        <v>95</v>
      </c>
      <c r="G22" s="61"/>
      <c r="H22" s="83"/>
      <c r="I22" s="83"/>
      <c r="J22" s="47">
        <f t="shared" si="0"/>
        <v>0</v>
      </c>
    </row>
    <row r="23" spans="1:10" s="2" customFormat="1" ht="11.25">
      <c r="A23" s="13" t="str">
        <f>ABH!A30</f>
        <v xml:space="preserve">B P </v>
      </c>
      <c r="B23" s="19"/>
      <c r="C23" s="69"/>
      <c r="D23" s="21"/>
      <c r="E23" s="19" t="s">
        <v>103</v>
      </c>
      <c r="F23" s="19" t="s">
        <v>95</v>
      </c>
      <c r="G23" s="61"/>
      <c r="H23" s="83"/>
      <c r="I23" s="83"/>
      <c r="J23" s="47">
        <f t="shared" si="0"/>
        <v>0</v>
      </c>
    </row>
    <row r="24" spans="1:10" s="2" customFormat="1" ht="11.25">
      <c r="A24" s="13" t="str">
        <f>ABH!A31</f>
        <v xml:space="preserve">B P </v>
      </c>
      <c r="B24" s="19"/>
      <c r="C24" s="69"/>
      <c r="D24" s="21"/>
      <c r="E24" s="19" t="s">
        <v>103</v>
      </c>
      <c r="F24" s="19" t="s">
        <v>95</v>
      </c>
      <c r="G24" s="61"/>
      <c r="H24" s="83"/>
      <c r="I24" s="83"/>
      <c r="J24" s="47">
        <f t="shared" si="0"/>
        <v>0</v>
      </c>
    </row>
    <row r="25" spans="1:10" s="2" customFormat="1" ht="11.25">
      <c r="A25" s="13" t="str">
        <f>ABH!A32</f>
        <v xml:space="preserve">B P </v>
      </c>
      <c r="B25" s="19"/>
      <c r="C25" s="69"/>
      <c r="D25" s="21"/>
      <c r="E25" s="19" t="s">
        <v>103</v>
      </c>
      <c r="F25" s="19" t="s">
        <v>95</v>
      </c>
      <c r="G25" s="61"/>
      <c r="H25" s="83"/>
      <c r="I25" s="83"/>
      <c r="J25" s="47">
        <f t="shared" si="0"/>
        <v>0</v>
      </c>
    </row>
    <row r="26" spans="1:10" s="2" customFormat="1" ht="11.25">
      <c r="A26" s="13" t="str">
        <f>ABH!A33</f>
        <v xml:space="preserve">B P </v>
      </c>
      <c r="B26" s="19"/>
      <c r="C26" s="69"/>
      <c r="D26" s="21"/>
      <c r="E26" s="19" t="s">
        <v>103</v>
      </c>
      <c r="F26" s="19" t="s">
        <v>95</v>
      </c>
      <c r="G26" s="61"/>
      <c r="H26" s="83"/>
      <c r="I26" s="83"/>
      <c r="J26" s="47">
        <f t="shared" si="0"/>
        <v>0</v>
      </c>
    </row>
    <row r="27" spans="1:10" s="2" customFormat="1" ht="11.25">
      <c r="A27" s="13" t="str">
        <f>ABH!A34</f>
        <v xml:space="preserve">B P </v>
      </c>
      <c r="B27" s="19"/>
      <c r="C27" s="69"/>
      <c r="D27" s="21"/>
      <c r="E27" s="19" t="s">
        <v>103</v>
      </c>
      <c r="F27" s="19" t="s">
        <v>95</v>
      </c>
      <c r="G27" s="61"/>
      <c r="H27" s="83"/>
      <c r="I27" s="83"/>
      <c r="J27" s="47">
        <f t="shared" si="0"/>
        <v>0</v>
      </c>
    </row>
    <row r="28" spans="1:10" s="2" customFormat="1" ht="11.25">
      <c r="A28" s="13" t="str">
        <f>ABH!A35</f>
        <v xml:space="preserve">B P </v>
      </c>
      <c r="B28" s="19"/>
      <c r="C28" s="69"/>
      <c r="D28" s="21"/>
      <c r="E28" s="19" t="s">
        <v>103</v>
      </c>
      <c r="F28" s="19" t="s">
        <v>95</v>
      </c>
      <c r="G28" s="61"/>
      <c r="H28" s="83"/>
      <c r="I28" s="83"/>
      <c r="J28" s="47">
        <f t="shared" si="0"/>
        <v>0</v>
      </c>
    </row>
    <row r="29" spans="1:10" s="2" customFormat="1" ht="11.25">
      <c r="A29" s="13" t="str">
        <f>ABH!A36</f>
        <v xml:space="preserve">B P </v>
      </c>
      <c r="B29" s="19"/>
      <c r="C29" s="69"/>
      <c r="D29" s="21"/>
      <c r="E29" s="19" t="s">
        <v>103</v>
      </c>
      <c r="F29" s="19" t="s">
        <v>95</v>
      </c>
      <c r="G29" s="61"/>
      <c r="H29" s="83"/>
      <c r="I29" s="83"/>
      <c r="J29" s="47">
        <f t="shared" si="0"/>
        <v>0</v>
      </c>
    </row>
    <row r="30" spans="1:10" s="2" customFormat="1" ht="11.25">
      <c r="A30" s="13" t="str">
        <f>ABH!A37</f>
        <v xml:space="preserve">B P </v>
      </c>
      <c r="B30" s="19"/>
      <c r="C30" s="69"/>
      <c r="D30" s="21"/>
      <c r="E30" s="19" t="s">
        <v>103</v>
      </c>
      <c r="F30" s="19" t="s">
        <v>95</v>
      </c>
      <c r="G30" s="61"/>
      <c r="H30" s="83"/>
      <c r="I30" s="83"/>
      <c r="J30" s="47">
        <f t="shared" si="0"/>
        <v>0</v>
      </c>
    </row>
    <row r="31" spans="1:10" s="2" customFormat="1" ht="11.25">
      <c r="A31" s="13" t="str">
        <f>ABH!A38</f>
        <v xml:space="preserve">B P </v>
      </c>
      <c r="B31" s="19"/>
      <c r="C31" s="69"/>
      <c r="D31" s="21"/>
      <c r="E31" s="19" t="s">
        <v>103</v>
      </c>
      <c r="F31" s="19" t="s">
        <v>95</v>
      </c>
      <c r="G31" s="61"/>
      <c r="H31" s="83"/>
      <c r="I31" s="83"/>
      <c r="J31" s="47">
        <f t="shared" si="0"/>
        <v>0</v>
      </c>
    </row>
    <row r="32" spans="1:10" s="2" customFormat="1" ht="11.25">
      <c r="A32" s="13" t="str">
        <f>ABH!A39</f>
        <v xml:space="preserve">B P </v>
      </c>
      <c r="B32" s="19"/>
      <c r="C32" s="69"/>
      <c r="D32" s="21"/>
      <c r="E32" s="19" t="s">
        <v>103</v>
      </c>
      <c r="F32" s="19" t="s">
        <v>95</v>
      </c>
      <c r="G32" s="61"/>
      <c r="H32" s="83"/>
      <c r="I32" s="83"/>
      <c r="J32" s="47">
        <f t="shared" si="0"/>
        <v>0</v>
      </c>
    </row>
    <row r="33" spans="1:10" s="2" customFormat="1" ht="11.25">
      <c r="A33" s="13" t="str">
        <f>ABH!A40</f>
        <v xml:space="preserve">B P </v>
      </c>
      <c r="B33" s="19"/>
      <c r="C33" s="69"/>
      <c r="D33" s="21"/>
      <c r="E33" s="19" t="s">
        <v>103</v>
      </c>
      <c r="F33" s="19" t="s">
        <v>95</v>
      </c>
      <c r="G33" s="61"/>
      <c r="H33" s="83"/>
      <c r="I33" s="83"/>
      <c r="J33" s="47">
        <f t="shared" si="0"/>
        <v>0</v>
      </c>
    </row>
    <row r="34" spans="1:10" s="2" customFormat="1" ht="11.25">
      <c r="A34" s="13" t="str">
        <f>ABH!A41</f>
        <v xml:space="preserve">B P </v>
      </c>
      <c r="B34" s="19"/>
      <c r="C34" s="69"/>
      <c r="D34" s="21"/>
      <c r="E34" s="19" t="s">
        <v>103</v>
      </c>
      <c r="F34" s="19" t="s">
        <v>95</v>
      </c>
      <c r="G34" s="61"/>
      <c r="H34" s="83"/>
      <c r="I34" s="83"/>
      <c r="J34" s="47">
        <f t="shared" si="0"/>
        <v>0</v>
      </c>
    </row>
    <row r="35" spans="1:10" s="2" customFormat="1" ht="11.25">
      <c r="A35" s="13" t="str">
        <f>ABH!A42</f>
        <v xml:space="preserve">B P </v>
      </c>
      <c r="B35" s="19"/>
      <c r="C35" s="69"/>
      <c r="D35" s="21"/>
      <c r="E35" s="19" t="s">
        <v>103</v>
      </c>
      <c r="F35" s="19" t="s">
        <v>95</v>
      </c>
      <c r="G35" s="61"/>
      <c r="H35" s="83"/>
      <c r="I35" s="83"/>
      <c r="J35" s="47">
        <f t="shared" si="0"/>
        <v>0</v>
      </c>
    </row>
    <row r="36" spans="1:10" s="2" customFormat="1" ht="11.25">
      <c r="A36" s="13" t="str">
        <f>ABH!A43</f>
        <v xml:space="preserve">B P </v>
      </c>
      <c r="B36" s="19"/>
      <c r="C36" s="69"/>
      <c r="D36" s="21"/>
      <c r="E36" s="19" t="s">
        <v>103</v>
      </c>
      <c r="F36" s="19" t="s">
        <v>95</v>
      </c>
      <c r="G36" s="61"/>
      <c r="H36" s="83"/>
      <c r="I36" s="83"/>
      <c r="J36" s="47">
        <f t="shared" si="0"/>
        <v>0</v>
      </c>
    </row>
    <row r="37" spans="1:10" s="2" customFormat="1" ht="11.25">
      <c r="A37" s="13" t="str">
        <f>ABH!A44</f>
        <v xml:space="preserve">B P </v>
      </c>
      <c r="B37" s="19"/>
      <c r="C37" s="69"/>
      <c r="D37" s="21"/>
      <c r="E37" s="19" t="s">
        <v>103</v>
      </c>
      <c r="F37" s="19" t="s">
        <v>95</v>
      </c>
      <c r="G37" s="61"/>
      <c r="H37" s="83"/>
      <c r="I37" s="83"/>
      <c r="J37" s="47">
        <f t="shared" si="0"/>
        <v>0</v>
      </c>
    </row>
    <row r="38" spans="1:10" s="2" customFormat="1" ht="11.25">
      <c r="A38" s="13" t="str">
        <f>ABH!A45</f>
        <v xml:space="preserve">B P </v>
      </c>
      <c r="B38" s="19"/>
      <c r="C38" s="69"/>
      <c r="D38" s="21"/>
      <c r="E38" s="19" t="s">
        <v>103</v>
      </c>
      <c r="F38" s="19" t="s">
        <v>95</v>
      </c>
      <c r="G38" s="61"/>
      <c r="H38" s="83"/>
      <c r="I38" s="83"/>
      <c r="J38" s="47">
        <f t="shared" si="0"/>
        <v>0</v>
      </c>
    </row>
    <row r="39" spans="1:10" s="2" customFormat="1" ht="11.25">
      <c r="A39" s="13" t="str">
        <f>ABH!A46</f>
        <v xml:space="preserve">B P </v>
      </c>
      <c r="B39" s="19"/>
      <c r="C39" s="69"/>
      <c r="D39" s="21"/>
      <c r="E39" s="19" t="s">
        <v>103</v>
      </c>
      <c r="F39" s="19" t="s">
        <v>95</v>
      </c>
      <c r="G39" s="61"/>
      <c r="H39" s="83"/>
      <c r="I39" s="83"/>
      <c r="J39" s="47">
        <f t="shared" si="0"/>
        <v>0</v>
      </c>
    </row>
    <row r="40" spans="1:10" s="2" customFormat="1" ht="11.25">
      <c r="A40" s="13" t="str">
        <f>ABH!A47</f>
        <v xml:space="preserve">B P </v>
      </c>
      <c r="B40" s="19"/>
      <c r="C40" s="69"/>
      <c r="D40" s="21"/>
      <c r="E40" s="19" t="s">
        <v>103</v>
      </c>
      <c r="F40" s="19" t="s">
        <v>95</v>
      </c>
      <c r="G40" s="61"/>
      <c r="H40" s="83"/>
      <c r="I40" s="83"/>
      <c r="J40" s="47">
        <f t="shared" si="0"/>
        <v>0</v>
      </c>
    </row>
    <row r="41" spans="1:10" s="2" customFormat="1" ht="11.25">
      <c r="A41" s="13" t="str">
        <f>ABH!A48</f>
        <v xml:space="preserve">B P </v>
      </c>
      <c r="B41" s="19"/>
      <c r="C41" s="69"/>
      <c r="D41" s="21"/>
      <c r="E41" s="19" t="s">
        <v>103</v>
      </c>
      <c r="F41" s="19" t="s">
        <v>95</v>
      </c>
      <c r="G41" s="61"/>
      <c r="H41" s="83"/>
      <c r="I41" s="83"/>
      <c r="J41" s="47">
        <f t="shared" si="0"/>
        <v>0</v>
      </c>
    </row>
    <row r="42" spans="1:10" s="2" customFormat="1" ht="11.25">
      <c r="A42" s="13" t="str">
        <f>ABH!A49</f>
        <v xml:space="preserve">B P </v>
      </c>
      <c r="B42" s="19"/>
      <c r="C42" s="69"/>
      <c r="D42" s="21"/>
      <c r="E42" s="19" t="s">
        <v>103</v>
      </c>
      <c r="F42" s="19" t="s">
        <v>95</v>
      </c>
      <c r="G42" s="61"/>
      <c r="H42" s="83"/>
      <c r="I42" s="83"/>
      <c r="J42" s="47">
        <f t="shared" si="0"/>
        <v>0</v>
      </c>
    </row>
    <row r="43" spans="1:10" s="2" customFormat="1" ht="11.25">
      <c r="A43" s="13" t="str">
        <f>ABH!A50</f>
        <v xml:space="preserve">B P </v>
      </c>
      <c r="B43" s="19"/>
      <c r="C43" s="69"/>
      <c r="D43" s="21"/>
      <c r="E43" s="19" t="s">
        <v>103</v>
      </c>
      <c r="F43" s="19" t="s">
        <v>95</v>
      </c>
      <c r="G43" s="61"/>
      <c r="H43" s="83"/>
      <c r="I43" s="83"/>
      <c r="J43" s="47">
        <f t="shared" si="0"/>
        <v>0</v>
      </c>
    </row>
    <row r="44" spans="1:10" s="2" customFormat="1" ht="11.25">
      <c r="A44" s="13" t="str">
        <f>ABH!A51</f>
        <v xml:space="preserve">B P </v>
      </c>
      <c r="B44" s="19"/>
      <c r="C44" s="69"/>
      <c r="D44" s="21"/>
      <c r="E44" s="19" t="s">
        <v>103</v>
      </c>
      <c r="F44" s="19" t="s">
        <v>95</v>
      </c>
      <c r="G44" s="61"/>
      <c r="H44" s="83"/>
      <c r="I44" s="83"/>
      <c r="J44" s="47">
        <f t="shared" si="0"/>
        <v>0</v>
      </c>
    </row>
    <row r="45" spans="1:10" s="2" customFormat="1" ht="11.25">
      <c r="A45" s="13" t="str">
        <f>ABH!A52</f>
        <v xml:space="preserve">B P </v>
      </c>
      <c r="B45" s="19"/>
      <c r="C45" s="69"/>
      <c r="D45" s="21"/>
      <c r="E45" s="19" t="s">
        <v>103</v>
      </c>
      <c r="F45" s="19" t="s">
        <v>95</v>
      </c>
      <c r="G45" s="61"/>
      <c r="H45" s="83"/>
      <c r="I45" s="83"/>
      <c r="J45" s="47">
        <f t="shared" si="0"/>
        <v>0</v>
      </c>
    </row>
    <row r="46" spans="1:10" s="2" customFormat="1" ht="11.25">
      <c r="A46" s="13" t="str">
        <f>ABH!A53</f>
        <v xml:space="preserve">B P </v>
      </c>
      <c r="B46" s="19"/>
      <c r="C46" s="69"/>
      <c r="D46" s="21"/>
      <c r="E46" s="19" t="s">
        <v>103</v>
      </c>
      <c r="F46" s="19" t="s">
        <v>95</v>
      </c>
      <c r="G46" s="61"/>
      <c r="H46" s="83"/>
      <c r="I46" s="83"/>
      <c r="J46" s="47">
        <f t="shared" si="0"/>
        <v>0</v>
      </c>
    </row>
    <row r="47" spans="1:10" s="2" customFormat="1" ht="11.25">
      <c r="A47" s="13" t="str">
        <f>ABH!A54</f>
        <v xml:space="preserve">B P </v>
      </c>
      <c r="B47" s="19"/>
      <c r="C47" s="69"/>
      <c r="D47" s="21"/>
      <c r="E47" s="19" t="s">
        <v>103</v>
      </c>
      <c r="F47" s="19" t="s">
        <v>95</v>
      </c>
      <c r="G47" s="61"/>
      <c r="H47" s="83"/>
      <c r="I47" s="83"/>
      <c r="J47" s="47">
        <f t="shared" si="0"/>
        <v>0</v>
      </c>
    </row>
    <row r="48" spans="1:10" s="2" customFormat="1" ht="11.25">
      <c r="A48" s="13" t="str">
        <f>ABH!A55</f>
        <v xml:space="preserve">B P </v>
      </c>
      <c r="B48" s="19"/>
      <c r="C48" s="69"/>
      <c r="D48" s="21"/>
      <c r="E48" s="19" t="s">
        <v>103</v>
      </c>
      <c r="F48" s="19" t="s">
        <v>95</v>
      </c>
      <c r="G48" s="61"/>
      <c r="H48" s="83"/>
      <c r="I48" s="83"/>
      <c r="J48" s="47">
        <f t="shared" si="0"/>
        <v>0</v>
      </c>
    </row>
    <row r="49" spans="1:10" s="2" customFormat="1" ht="11.25">
      <c r="A49" s="13" t="str">
        <f>ABH!A56</f>
        <v xml:space="preserve">B P </v>
      </c>
      <c r="B49" s="19"/>
      <c r="C49" s="69"/>
      <c r="D49" s="21"/>
      <c r="E49" s="19" t="s">
        <v>103</v>
      </c>
      <c r="F49" s="19" t="s">
        <v>95</v>
      </c>
      <c r="G49" s="61"/>
      <c r="H49" s="83"/>
      <c r="I49" s="83"/>
      <c r="J49" s="47">
        <f t="shared" si="0"/>
        <v>0</v>
      </c>
    </row>
    <row r="50" spans="1:10" s="2" customFormat="1" ht="11.25">
      <c r="A50" s="13" t="str">
        <f>ABH!A57</f>
        <v xml:space="preserve">B P </v>
      </c>
      <c r="B50" s="19"/>
      <c r="C50" s="69"/>
      <c r="D50" s="21"/>
      <c r="E50" s="19" t="s">
        <v>103</v>
      </c>
      <c r="F50" s="19" t="s">
        <v>95</v>
      </c>
      <c r="G50" s="61"/>
      <c r="H50" s="83"/>
      <c r="I50" s="83"/>
      <c r="J50" s="47">
        <f t="shared" si="0"/>
        <v>0</v>
      </c>
    </row>
    <row r="51" spans="1:10" s="2" customFormat="1" ht="11.25">
      <c r="A51" s="13" t="str">
        <f>ABH!A57</f>
        <v xml:space="preserve">B P </v>
      </c>
      <c r="B51" s="19"/>
      <c r="C51" s="69"/>
      <c r="D51" s="21"/>
      <c r="E51" s="19" t="s">
        <v>103</v>
      </c>
      <c r="F51" s="19" t="s">
        <v>95</v>
      </c>
      <c r="G51" s="61"/>
      <c r="H51" s="83"/>
      <c r="I51" s="83"/>
      <c r="J51" s="47">
        <f t="shared" si="0"/>
        <v>0</v>
      </c>
    </row>
    <row r="52" spans="1:10" s="2" customFormat="1" ht="11.25">
      <c r="A52" s="13" t="str">
        <f>ABH!A58</f>
        <v xml:space="preserve">B P </v>
      </c>
      <c r="B52" s="19"/>
      <c r="C52" s="69"/>
      <c r="D52" s="21"/>
      <c r="E52" s="19" t="s">
        <v>103</v>
      </c>
      <c r="F52" s="19" t="s">
        <v>95</v>
      </c>
      <c r="G52" s="61"/>
      <c r="H52" s="83"/>
      <c r="I52" s="83"/>
      <c r="J52" s="47">
        <f t="shared" si="0"/>
        <v>0</v>
      </c>
    </row>
    <row r="53" spans="1:10" s="2" customFormat="1" ht="11.25">
      <c r="A53" s="13" t="str">
        <f>ABH!A59</f>
        <v xml:space="preserve">B P </v>
      </c>
      <c r="B53" s="19"/>
      <c r="C53" s="69"/>
      <c r="D53" s="21"/>
      <c r="E53" s="19" t="s">
        <v>103</v>
      </c>
      <c r="F53" s="19" t="s">
        <v>95</v>
      </c>
      <c r="G53" s="61"/>
      <c r="H53" s="83"/>
      <c r="I53" s="83"/>
      <c r="J53" s="47">
        <f t="shared" si="0"/>
        <v>0</v>
      </c>
    </row>
    <row r="54" spans="1:10" s="2" customFormat="1" ht="11.25">
      <c r="A54" s="13" t="str">
        <f>ABH!A60</f>
        <v xml:space="preserve">B P </v>
      </c>
      <c r="B54" s="19"/>
      <c r="C54" s="69"/>
      <c r="D54" s="21"/>
      <c r="E54" s="19" t="s">
        <v>103</v>
      </c>
      <c r="F54" s="19" t="s">
        <v>95</v>
      </c>
      <c r="G54" s="61"/>
      <c r="H54" s="83"/>
      <c r="I54" s="83"/>
      <c r="J54" s="47">
        <f t="shared" si="0"/>
        <v>0</v>
      </c>
    </row>
    <row r="55" spans="1:10" s="2" customFormat="1" ht="11.25">
      <c r="A55" s="13" t="str">
        <f>ABH!A60</f>
        <v xml:space="preserve">B P </v>
      </c>
      <c r="B55" s="19"/>
      <c r="C55" s="69"/>
      <c r="D55" s="21"/>
      <c r="E55" s="19" t="s">
        <v>103</v>
      </c>
      <c r="F55" s="19" t="s">
        <v>95</v>
      </c>
      <c r="G55" s="61"/>
      <c r="H55" s="83"/>
      <c r="I55" s="83"/>
      <c r="J55" s="47">
        <f t="shared" si="0"/>
        <v>0</v>
      </c>
    </row>
    <row r="56" spans="1:10" s="2" customFormat="1" ht="12" thickBot="1">
      <c r="A56" s="71" t="str">
        <f>ABH!A61</f>
        <v xml:space="preserve">B P </v>
      </c>
      <c r="B56" s="73"/>
      <c r="C56" s="74"/>
      <c r="D56" s="73"/>
      <c r="E56" s="73" t="s">
        <v>103</v>
      </c>
      <c r="F56" s="73" t="s">
        <v>95</v>
      </c>
      <c r="G56" s="75"/>
      <c r="H56" s="84"/>
      <c r="I56" s="84"/>
      <c r="J56" s="80">
        <f t="shared" si="0"/>
        <v>0</v>
      </c>
    </row>
    <row r="57" spans="1:10" s="2" customFormat="1" ht="12" thickTop="1">
      <c r="A57" s="16" t="s">
        <v>92</v>
      </c>
      <c r="B57" s="16" t="s">
        <v>88</v>
      </c>
      <c r="C57" s="16"/>
      <c r="D57" s="9"/>
      <c r="E57" s="9" t="s">
        <v>90</v>
      </c>
      <c r="F57" s="9" t="s">
        <v>91</v>
      </c>
      <c r="G57" s="68">
        <f>SUM(G15:G56)</f>
        <v>6</v>
      </c>
      <c r="H57" s="81">
        <f>SUM(H15:H56)</f>
        <v>0</v>
      </c>
      <c r="I57" s="81">
        <f>SUM(I15:I56)</f>
        <v>0</v>
      </c>
      <c r="J57" s="81">
        <f>SUM(J15:J56)</f>
        <v>0</v>
      </c>
    </row>
    <row r="58" spans="1:10" s="2" customFormat="1" ht="11.25"/>
    <row r="59" spans="1:10" s="2" customFormat="1">
      <c r="A59" s="126" t="s">
        <v>93</v>
      </c>
      <c r="B59" s="126"/>
      <c r="C59" s="126"/>
      <c r="D59" s="126"/>
      <c r="E59" s="126"/>
      <c r="F59" s="126"/>
      <c r="G59" s="126"/>
      <c r="H59" s="126"/>
      <c r="I59" s="126"/>
    </row>
    <row r="60" spans="1:10" s="2" customFormat="1" ht="11.25">
      <c r="A60" s="129" t="s">
        <v>75</v>
      </c>
      <c r="B60" s="129"/>
      <c r="C60" s="129"/>
      <c r="D60" s="129"/>
      <c r="E60" s="129"/>
      <c r="F60" s="129"/>
      <c r="G60" s="129"/>
      <c r="H60" s="129"/>
      <c r="I60" s="129"/>
    </row>
    <row r="61" spans="1:10" s="2" customFormat="1" ht="11.25">
      <c r="A61" s="18" t="s">
        <v>29</v>
      </c>
      <c r="B61" s="18" t="s">
        <v>30</v>
      </c>
      <c r="C61" s="20" t="s">
        <v>115</v>
      </c>
      <c r="D61" s="8"/>
      <c r="E61" s="2" t="s">
        <v>0</v>
      </c>
      <c r="F61" s="2" t="s">
        <v>0</v>
      </c>
      <c r="G61" s="2" t="s">
        <v>0</v>
      </c>
      <c r="H61" s="2" t="s">
        <v>0</v>
      </c>
    </row>
    <row r="62" spans="1:10" s="2" customFormat="1" ht="12" thickBot="1">
      <c r="A62" s="67"/>
      <c r="B62" s="67"/>
      <c r="C62" s="85"/>
      <c r="E62" s="2" t="s">
        <v>0</v>
      </c>
      <c r="F62" s="2" t="s">
        <v>0</v>
      </c>
      <c r="G62" s="2" t="s">
        <v>0</v>
      </c>
      <c r="H62" s="2" t="s">
        <v>0</v>
      </c>
    </row>
    <row r="63" spans="1:10" s="2" customFormat="1" ht="12" thickTop="1">
      <c r="A63" s="16" t="s">
        <v>57</v>
      </c>
      <c r="B63" s="9" t="s">
        <v>89</v>
      </c>
      <c r="C63" s="82">
        <f>SUM(C62:C62)</f>
        <v>0</v>
      </c>
      <c r="D63" s="8" t="s">
        <v>0</v>
      </c>
      <c r="E63" s="2" t="s">
        <v>0</v>
      </c>
      <c r="F63" s="2" t="s">
        <v>0</v>
      </c>
      <c r="G63" s="2" t="s">
        <v>0</v>
      </c>
      <c r="H63" s="2" t="s">
        <v>0</v>
      </c>
    </row>
    <row r="64" spans="1:10" s="2" customFormat="1" ht="11.25">
      <c r="A64" s="4"/>
      <c r="C64" s="7"/>
    </row>
    <row r="65" spans="1:12" s="2" customFormat="1" ht="11.25">
      <c r="A65" s="128" t="s">
        <v>94</v>
      </c>
      <c r="B65" s="128"/>
      <c r="C65" s="128"/>
      <c r="D65" s="128"/>
      <c r="E65" s="128"/>
      <c r="F65" s="128"/>
      <c r="G65" s="128"/>
      <c r="H65" s="128"/>
    </row>
    <row r="66" spans="1:12" s="2" customFormat="1" ht="22.5">
      <c r="A66" s="29" t="s">
        <v>123</v>
      </c>
      <c r="B66" s="28" t="s">
        <v>29</v>
      </c>
      <c r="C66" s="28" t="s">
        <v>30</v>
      </c>
      <c r="D66" s="29" t="s">
        <v>121</v>
      </c>
      <c r="E66" s="28" t="s">
        <v>85</v>
      </c>
      <c r="F66" s="29" t="s">
        <v>86</v>
      </c>
      <c r="G66" s="30" t="s">
        <v>114</v>
      </c>
      <c r="H66" s="29" t="s">
        <v>62</v>
      </c>
      <c r="I66" s="28" t="s">
        <v>87</v>
      </c>
    </row>
    <row r="67" spans="1:12" s="2" customFormat="1" ht="11.25">
      <c r="A67" s="13" t="str">
        <f>ABH!A22</f>
        <v xml:space="preserve">B P </v>
      </c>
      <c r="B67" s="25"/>
      <c r="C67" s="21"/>
      <c r="D67" s="21"/>
      <c r="E67" s="19" t="s">
        <v>95</v>
      </c>
      <c r="F67" s="61"/>
      <c r="G67" s="83"/>
      <c r="H67" s="83"/>
      <c r="I67" s="47">
        <f>SUM(G67:H67)</f>
        <v>0</v>
      </c>
      <c r="L67" s="63"/>
    </row>
    <row r="68" spans="1:12" s="2" customFormat="1" ht="11.25">
      <c r="A68" s="13" t="str">
        <f>ABH!A23</f>
        <v xml:space="preserve">B P </v>
      </c>
      <c r="B68" s="25"/>
      <c r="C68" s="21"/>
      <c r="D68" s="21"/>
      <c r="E68" s="19" t="s">
        <v>95</v>
      </c>
      <c r="F68" s="61"/>
      <c r="G68" s="83"/>
      <c r="H68" s="83"/>
      <c r="I68" s="47">
        <f t="shared" ref="I68:I106" si="1">SUM(G68:H68)</f>
        <v>0</v>
      </c>
      <c r="L68" s="63"/>
    </row>
    <row r="69" spans="1:12" s="2" customFormat="1" ht="11.25">
      <c r="A69" s="13" t="str">
        <f>ABH!A24</f>
        <v xml:space="preserve">B P </v>
      </c>
      <c r="B69" s="25"/>
      <c r="C69" s="21"/>
      <c r="D69" s="21"/>
      <c r="E69" s="19" t="s">
        <v>95</v>
      </c>
      <c r="F69" s="61"/>
      <c r="G69" s="83"/>
      <c r="H69" s="83"/>
      <c r="I69" s="47">
        <f t="shared" si="1"/>
        <v>0</v>
      </c>
      <c r="L69" s="63"/>
    </row>
    <row r="70" spans="1:12" s="2" customFormat="1" ht="11.25">
      <c r="A70" s="13" t="str">
        <f>ABH!A25</f>
        <v xml:space="preserve">B P </v>
      </c>
      <c r="B70" s="25"/>
      <c r="C70" s="21"/>
      <c r="D70" s="21"/>
      <c r="E70" s="19" t="s">
        <v>95</v>
      </c>
      <c r="F70" s="61"/>
      <c r="G70" s="83"/>
      <c r="H70" s="83"/>
      <c r="I70" s="47">
        <f t="shared" si="1"/>
        <v>0</v>
      </c>
      <c r="L70" s="63"/>
    </row>
    <row r="71" spans="1:12" s="2" customFormat="1" ht="11.25">
      <c r="A71" s="13" t="str">
        <f>ABH!A26</f>
        <v xml:space="preserve">B P </v>
      </c>
      <c r="B71" s="25"/>
      <c r="C71" s="21"/>
      <c r="D71" s="21"/>
      <c r="E71" s="19" t="s">
        <v>95</v>
      </c>
      <c r="F71" s="61"/>
      <c r="G71" s="83"/>
      <c r="H71" s="83"/>
      <c r="I71" s="47">
        <f t="shared" si="1"/>
        <v>0</v>
      </c>
      <c r="L71" s="63"/>
    </row>
    <row r="72" spans="1:12" s="2" customFormat="1" ht="11.25">
      <c r="A72" s="13" t="str">
        <f>ABH!A27</f>
        <v xml:space="preserve">B P </v>
      </c>
      <c r="B72" s="25"/>
      <c r="C72" s="21"/>
      <c r="D72" s="21"/>
      <c r="E72" s="19" t="s">
        <v>95</v>
      </c>
      <c r="F72" s="61"/>
      <c r="G72" s="83"/>
      <c r="H72" s="83"/>
      <c r="I72" s="47">
        <f t="shared" si="1"/>
        <v>0</v>
      </c>
      <c r="L72" s="63"/>
    </row>
    <row r="73" spans="1:12" s="2" customFormat="1" ht="11.25">
      <c r="A73" s="13" t="str">
        <f>ABH!A28</f>
        <v xml:space="preserve">B P </v>
      </c>
      <c r="B73" s="25"/>
      <c r="C73" s="21"/>
      <c r="D73" s="21"/>
      <c r="E73" s="19" t="s">
        <v>95</v>
      </c>
      <c r="F73" s="61"/>
      <c r="G73" s="83"/>
      <c r="H73" s="83"/>
      <c r="I73" s="47">
        <f t="shared" si="1"/>
        <v>0</v>
      </c>
      <c r="L73" s="63"/>
    </row>
    <row r="74" spans="1:12" s="2" customFormat="1" ht="11.25">
      <c r="A74" s="13" t="str">
        <f>ABH!A29</f>
        <v xml:space="preserve">B P </v>
      </c>
      <c r="B74" s="25"/>
      <c r="C74" s="21"/>
      <c r="D74" s="21"/>
      <c r="E74" s="19" t="s">
        <v>95</v>
      </c>
      <c r="F74" s="61"/>
      <c r="G74" s="83"/>
      <c r="H74" s="83"/>
      <c r="I74" s="47">
        <f t="shared" si="1"/>
        <v>0</v>
      </c>
      <c r="L74" s="63"/>
    </row>
    <row r="75" spans="1:12" s="2" customFormat="1" ht="11.25">
      <c r="A75" s="13" t="str">
        <f>ABH!A30</f>
        <v xml:space="preserve">B P </v>
      </c>
      <c r="B75" s="25"/>
      <c r="C75" s="21"/>
      <c r="D75" s="21"/>
      <c r="E75" s="19" t="s">
        <v>95</v>
      </c>
      <c r="F75" s="61"/>
      <c r="G75" s="83"/>
      <c r="H75" s="83"/>
      <c r="I75" s="47">
        <f t="shared" si="1"/>
        <v>0</v>
      </c>
      <c r="L75" s="63"/>
    </row>
    <row r="76" spans="1:12" s="2" customFormat="1" ht="11.25">
      <c r="A76" s="13" t="str">
        <f>ABH!A31</f>
        <v xml:space="preserve">B P </v>
      </c>
      <c r="B76" s="25"/>
      <c r="C76" s="21"/>
      <c r="D76" s="21"/>
      <c r="E76" s="19" t="s">
        <v>95</v>
      </c>
      <c r="F76" s="61"/>
      <c r="G76" s="83"/>
      <c r="H76" s="83"/>
      <c r="I76" s="47">
        <f t="shared" si="1"/>
        <v>0</v>
      </c>
      <c r="L76" s="63"/>
    </row>
    <row r="77" spans="1:12" s="2" customFormat="1" ht="11.25">
      <c r="A77" s="13" t="str">
        <f>ABH!A32</f>
        <v xml:space="preserve">B P </v>
      </c>
      <c r="B77" s="25"/>
      <c r="C77" s="21"/>
      <c r="D77" s="21"/>
      <c r="E77" s="19" t="s">
        <v>95</v>
      </c>
      <c r="F77" s="61"/>
      <c r="G77" s="83"/>
      <c r="H77" s="83"/>
      <c r="I77" s="47">
        <f t="shared" si="1"/>
        <v>0</v>
      </c>
      <c r="L77" s="63"/>
    </row>
    <row r="78" spans="1:12" s="2" customFormat="1" ht="11.25">
      <c r="A78" s="13" t="str">
        <f>ABH!A33</f>
        <v xml:space="preserve">B P </v>
      </c>
      <c r="B78" s="25"/>
      <c r="C78" s="21"/>
      <c r="D78" s="21"/>
      <c r="E78" s="19" t="s">
        <v>95</v>
      </c>
      <c r="F78" s="61"/>
      <c r="G78" s="83"/>
      <c r="H78" s="83"/>
      <c r="I78" s="47">
        <f t="shared" si="1"/>
        <v>0</v>
      </c>
      <c r="L78" s="63"/>
    </row>
    <row r="79" spans="1:12" s="2" customFormat="1" ht="11.25">
      <c r="A79" s="13" t="str">
        <f>ABH!A34</f>
        <v xml:space="preserve">B P </v>
      </c>
      <c r="B79" s="25"/>
      <c r="C79" s="21"/>
      <c r="D79" s="21"/>
      <c r="E79" s="19" t="s">
        <v>95</v>
      </c>
      <c r="F79" s="61"/>
      <c r="G79" s="83"/>
      <c r="H79" s="83"/>
      <c r="I79" s="47">
        <f t="shared" si="1"/>
        <v>0</v>
      </c>
      <c r="L79" s="63"/>
    </row>
    <row r="80" spans="1:12" s="2" customFormat="1" ht="11.25">
      <c r="A80" s="13" t="str">
        <f>ABH!A35</f>
        <v xml:space="preserve">B P </v>
      </c>
      <c r="B80" s="25"/>
      <c r="C80" s="21"/>
      <c r="D80" s="21"/>
      <c r="E80" s="19" t="s">
        <v>95</v>
      </c>
      <c r="F80" s="61"/>
      <c r="G80" s="83"/>
      <c r="H80" s="83"/>
      <c r="I80" s="47">
        <f t="shared" si="1"/>
        <v>0</v>
      </c>
      <c r="L80" s="63"/>
    </row>
    <row r="81" spans="1:12" s="2" customFormat="1" ht="11.25">
      <c r="A81" s="13" t="str">
        <f>ABH!A36</f>
        <v xml:space="preserve">B P </v>
      </c>
      <c r="B81" s="25"/>
      <c r="C81" s="21"/>
      <c r="D81" s="21"/>
      <c r="E81" s="19" t="s">
        <v>95</v>
      </c>
      <c r="F81" s="61"/>
      <c r="G81" s="83"/>
      <c r="H81" s="83"/>
      <c r="I81" s="47">
        <f t="shared" si="1"/>
        <v>0</v>
      </c>
      <c r="L81" s="63"/>
    </row>
    <row r="82" spans="1:12" s="2" customFormat="1" ht="11.25">
      <c r="A82" s="13" t="str">
        <f>ABH!A37</f>
        <v xml:space="preserve">B P </v>
      </c>
      <c r="B82" s="25"/>
      <c r="C82" s="21"/>
      <c r="D82" s="21"/>
      <c r="E82" s="19" t="s">
        <v>95</v>
      </c>
      <c r="F82" s="61"/>
      <c r="G82" s="83"/>
      <c r="H82" s="83"/>
      <c r="I82" s="47">
        <f t="shared" si="1"/>
        <v>0</v>
      </c>
      <c r="L82" s="63"/>
    </row>
    <row r="83" spans="1:12" s="2" customFormat="1" ht="11.25">
      <c r="A83" s="13" t="str">
        <f>ABH!A38</f>
        <v xml:space="preserve">B P </v>
      </c>
      <c r="B83" s="25"/>
      <c r="C83" s="21"/>
      <c r="D83" s="21"/>
      <c r="E83" s="19" t="s">
        <v>95</v>
      </c>
      <c r="F83" s="61"/>
      <c r="G83" s="83"/>
      <c r="H83" s="83"/>
      <c r="I83" s="47">
        <f t="shared" si="1"/>
        <v>0</v>
      </c>
      <c r="L83" s="63"/>
    </row>
    <row r="84" spans="1:12" s="2" customFormat="1" ht="11.25">
      <c r="A84" s="13" t="str">
        <f>ABH!A39</f>
        <v xml:space="preserve">B P </v>
      </c>
      <c r="B84" s="25"/>
      <c r="C84" s="21"/>
      <c r="D84" s="21"/>
      <c r="E84" s="19" t="s">
        <v>95</v>
      </c>
      <c r="F84" s="61"/>
      <c r="G84" s="83"/>
      <c r="H84" s="83"/>
      <c r="I84" s="47">
        <f t="shared" si="1"/>
        <v>0</v>
      </c>
      <c r="L84" s="63"/>
    </row>
    <row r="85" spans="1:12" s="2" customFormat="1" ht="11.25">
      <c r="A85" s="13" t="str">
        <f>ABH!A40</f>
        <v xml:space="preserve">B P </v>
      </c>
      <c r="B85" s="25"/>
      <c r="C85" s="21"/>
      <c r="D85" s="21"/>
      <c r="E85" s="19" t="s">
        <v>95</v>
      </c>
      <c r="F85" s="61"/>
      <c r="G85" s="83"/>
      <c r="H85" s="83"/>
      <c r="I85" s="47">
        <f t="shared" si="1"/>
        <v>0</v>
      </c>
      <c r="L85" s="63"/>
    </row>
    <row r="86" spans="1:12" s="2" customFormat="1" ht="11.25">
      <c r="A86" s="13" t="str">
        <f>ABH!A41</f>
        <v xml:space="preserve">B P </v>
      </c>
      <c r="B86" s="25"/>
      <c r="C86" s="21"/>
      <c r="D86" s="21"/>
      <c r="E86" s="19" t="s">
        <v>95</v>
      </c>
      <c r="F86" s="61"/>
      <c r="G86" s="83"/>
      <c r="H86" s="83"/>
      <c r="I86" s="47">
        <f t="shared" si="1"/>
        <v>0</v>
      </c>
      <c r="L86" s="63"/>
    </row>
    <row r="87" spans="1:12" s="2" customFormat="1" ht="11.25">
      <c r="A87" s="13" t="str">
        <f>ABH!A42</f>
        <v xml:space="preserve">B P </v>
      </c>
      <c r="B87" s="25"/>
      <c r="C87" s="21"/>
      <c r="D87" s="21"/>
      <c r="E87" s="19" t="s">
        <v>95</v>
      </c>
      <c r="F87" s="61"/>
      <c r="G87" s="83"/>
      <c r="H87" s="83"/>
      <c r="I87" s="47">
        <f t="shared" si="1"/>
        <v>0</v>
      </c>
      <c r="L87" s="63"/>
    </row>
    <row r="88" spans="1:12" s="2" customFormat="1" ht="11.25">
      <c r="A88" s="13" t="str">
        <f>ABH!A43</f>
        <v xml:space="preserve">B P </v>
      </c>
      <c r="B88" s="25"/>
      <c r="C88" s="21"/>
      <c r="D88" s="21"/>
      <c r="E88" s="19" t="s">
        <v>95</v>
      </c>
      <c r="F88" s="61"/>
      <c r="G88" s="83"/>
      <c r="H88" s="83"/>
      <c r="I88" s="47">
        <f t="shared" si="1"/>
        <v>0</v>
      </c>
      <c r="L88" s="63"/>
    </row>
    <row r="89" spans="1:12" s="2" customFormat="1" ht="11.25">
      <c r="A89" s="13" t="str">
        <f>ABH!A44</f>
        <v xml:space="preserve">B P </v>
      </c>
      <c r="B89" s="25"/>
      <c r="C89" s="21"/>
      <c r="D89" s="21"/>
      <c r="E89" s="19" t="s">
        <v>95</v>
      </c>
      <c r="F89" s="61"/>
      <c r="G89" s="83"/>
      <c r="H89" s="83"/>
      <c r="I89" s="47">
        <f t="shared" si="1"/>
        <v>0</v>
      </c>
      <c r="L89" s="63"/>
    </row>
    <row r="90" spans="1:12" s="2" customFormat="1" ht="11.25">
      <c r="A90" s="13" t="str">
        <f>ABH!A45</f>
        <v xml:space="preserve">B P </v>
      </c>
      <c r="B90" s="25"/>
      <c r="C90" s="21"/>
      <c r="D90" s="21"/>
      <c r="E90" s="19" t="s">
        <v>95</v>
      </c>
      <c r="F90" s="61"/>
      <c r="G90" s="83"/>
      <c r="H90" s="83"/>
      <c r="I90" s="47">
        <f t="shared" si="1"/>
        <v>0</v>
      </c>
      <c r="L90" s="63"/>
    </row>
    <row r="91" spans="1:12" s="2" customFormat="1" ht="11.25">
      <c r="A91" s="13" t="str">
        <f>ABH!A46</f>
        <v xml:space="preserve">B P </v>
      </c>
      <c r="B91" s="25"/>
      <c r="C91" s="21"/>
      <c r="D91" s="21"/>
      <c r="E91" s="19" t="s">
        <v>95</v>
      </c>
      <c r="F91" s="61"/>
      <c r="G91" s="83"/>
      <c r="H91" s="83"/>
      <c r="I91" s="47">
        <f t="shared" si="1"/>
        <v>0</v>
      </c>
      <c r="L91" s="63"/>
    </row>
    <row r="92" spans="1:12" s="2" customFormat="1" ht="11.25">
      <c r="A92" s="13" t="str">
        <f>ABH!A47</f>
        <v xml:space="preserve">B P </v>
      </c>
      <c r="B92" s="25"/>
      <c r="C92" s="21"/>
      <c r="D92" s="21"/>
      <c r="E92" s="19" t="s">
        <v>95</v>
      </c>
      <c r="F92" s="61"/>
      <c r="G92" s="83"/>
      <c r="H92" s="83"/>
      <c r="I92" s="47">
        <f t="shared" si="1"/>
        <v>0</v>
      </c>
      <c r="L92" s="63"/>
    </row>
    <row r="93" spans="1:12" s="2" customFormat="1" ht="11.25">
      <c r="A93" s="13" t="str">
        <f>ABH!A48</f>
        <v xml:space="preserve">B P </v>
      </c>
      <c r="B93" s="25"/>
      <c r="C93" s="21"/>
      <c r="D93" s="21"/>
      <c r="E93" s="19" t="s">
        <v>95</v>
      </c>
      <c r="F93" s="61"/>
      <c r="G93" s="83"/>
      <c r="H93" s="83"/>
      <c r="I93" s="47">
        <f t="shared" si="1"/>
        <v>0</v>
      </c>
      <c r="L93" s="63"/>
    </row>
    <row r="94" spans="1:12" s="2" customFormat="1" ht="11.25">
      <c r="A94" s="13" t="str">
        <f>ABH!A49</f>
        <v xml:space="preserve">B P </v>
      </c>
      <c r="B94" s="25"/>
      <c r="C94" s="21"/>
      <c r="D94" s="21"/>
      <c r="E94" s="19" t="s">
        <v>95</v>
      </c>
      <c r="F94" s="61"/>
      <c r="G94" s="83"/>
      <c r="H94" s="83"/>
      <c r="I94" s="47">
        <f t="shared" si="1"/>
        <v>0</v>
      </c>
      <c r="L94" s="63"/>
    </row>
    <row r="95" spans="1:12" s="2" customFormat="1" ht="11.25">
      <c r="A95" s="13" t="str">
        <f>ABH!A50</f>
        <v xml:space="preserve">B P </v>
      </c>
      <c r="B95" s="25"/>
      <c r="C95" s="21"/>
      <c r="D95" s="21"/>
      <c r="E95" s="19" t="s">
        <v>95</v>
      </c>
      <c r="F95" s="61"/>
      <c r="G95" s="83"/>
      <c r="H95" s="83"/>
      <c r="I95" s="47">
        <f t="shared" si="1"/>
        <v>0</v>
      </c>
      <c r="L95" s="63"/>
    </row>
    <row r="96" spans="1:12" s="2" customFormat="1" ht="11.25">
      <c r="A96" s="13" t="str">
        <f>ABH!A51</f>
        <v xml:space="preserve">B P </v>
      </c>
      <c r="B96" s="25"/>
      <c r="C96" s="21"/>
      <c r="D96" s="21"/>
      <c r="E96" s="19" t="s">
        <v>95</v>
      </c>
      <c r="F96" s="61"/>
      <c r="G96" s="83"/>
      <c r="H96" s="83"/>
      <c r="I96" s="47">
        <f t="shared" si="1"/>
        <v>0</v>
      </c>
      <c r="L96" s="63"/>
    </row>
    <row r="97" spans="1:12" s="2" customFormat="1" ht="11.25">
      <c r="A97" s="13" t="str">
        <f>ABH!A52</f>
        <v xml:space="preserve">B P </v>
      </c>
      <c r="B97" s="25"/>
      <c r="C97" s="21"/>
      <c r="D97" s="21"/>
      <c r="E97" s="19" t="s">
        <v>95</v>
      </c>
      <c r="F97" s="61"/>
      <c r="G97" s="83"/>
      <c r="H97" s="83"/>
      <c r="I97" s="47">
        <f t="shared" si="1"/>
        <v>0</v>
      </c>
      <c r="L97" s="63"/>
    </row>
    <row r="98" spans="1:12" s="2" customFormat="1" ht="11.25">
      <c r="A98" s="13" t="str">
        <f>ABH!A53</f>
        <v xml:space="preserve">B P </v>
      </c>
      <c r="B98" s="25"/>
      <c r="C98" s="21"/>
      <c r="D98" s="21"/>
      <c r="E98" s="19" t="s">
        <v>95</v>
      </c>
      <c r="F98" s="61"/>
      <c r="G98" s="83"/>
      <c r="H98" s="83"/>
      <c r="I98" s="47">
        <f t="shared" si="1"/>
        <v>0</v>
      </c>
      <c r="L98" s="63"/>
    </row>
    <row r="99" spans="1:12" s="2" customFormat="1" ht="11.25">
      <c r="A99" s="13" t="str">
        <f>ABH!A54</f>
        <v xml:space="preserve">B P </v>
      </c>
      <c r="B99" s="25"/>
      <c r="C99" s="21"/>
      <c r="D99" s="21"/>
      <c r="E99" s="19" t="s">
        <v>95</v>
      </c>
      <c r="F99" s="61"/>
      <c r="G99" s="83"/>
      <c r="H99" s="83"/>
      <c r="I99" s="47">
        <f t="shared" si="1"/>
        <v>0</v>
      </c>
      <c r="L99" s="63"/>
    </row>
    <row r="100" spans="1:12" s="2" customFormat="1" ht="11.25">
      <c r="A100" s="13" t="str">
        <f>ABH!A55</f>
        <v xml:space="preserve">B P </v>
      </c>
      <c r="B100" s="25"/>
      <c r="C100" s="21"/>
      <c r="D100" s="21"/>
      <c r="E100" s="19" t="s">
        <v>95</v>
      </c>
      <c r="F100" s="61"/>
      <c r="G100" s="83"/>
      <c r="H100" s="83"/>
      <c r="I100" s="47">
        <f t="shared" si="1"/>
        <v>0</v>
      </c>
      <c r="L100" s="63"/>
    </row>
    <row r="101" spans="1:12" s="2" customFormat="1" ht="11.25">
      <c r="A101" s="13" t="str">
        <f>ABH!A56</f>
        <v xml:space="preserve">B P </v>
      </c>
      <c r="B101" s="25"/>
      <c r="C101" s="21"/>
      <c r="D101" s="21"/>
      <c r="E101" s="19" t="s">
        <v>95</v>
      </c>
      <c r="F101" s="61"/>
      <c r="G101" s="83"/>
      <c r="H101" s="83"/>
      <c r="I101" s="47">
        <f t="shared" si="1"/>
        <v>0</v>
      </c>
      <c r="L101" s="63"/>
    </row>
    <row r="102" spans="1:12" s="2" customFormat="1" ht="11.25">
      <c r="A102" s="13" t="str">
        <f>ABH!A57</f>
        <v xml:space="preserve">B P </v>
      </c>
      <c r="B102" s="25"/>
      <c r="C102" s="21"/>
      <c r="D102" s="21"/>
      <c r="E102" s="19" t="s">
        <v>95</v>
      </c>
      <c r="F102" s="61"/>
      <c r="G102" s="83"/>
      <c r="H102" s="83"/>
      <c r="I102" s="47">
        <f t="shared" si="1"/>
        <v>0</v>
      </c>
      <c r="L102" s="63"/>
    </row>
    <row r="103" spans="1:12" s="2" customFormat="1" ht="11.25">
      <c r="A103" s="13" t="str">
        <f>ABH!A58</f>
        <v xml:space="preserve">B P </v>
      </c>
      <c r="B103" s="25"/>
      <c r="C103" s="21"/>
      <c r="D103" s="21"/>
      <c r="E103" s="19" t="s">
        <v>95</v>
      </c>
      <c r="F103" s="61"/>
      <c r="G103" s="83"/>
      <c r="H103" s="83"/>
      <c r="I103" s="47">
        <f t="shared" si="1"/>
        <v>0</v>
      </c>
      <c r="L103" s="63"/>
    </row>
    <row r="104" spans="1:12" s="2" customFormat="1" ht="11.25">
      <c r="A104" s="13" t="str">
        <f>ABH!A59</f>
        <v xml:space="preserve">B P </v>
      </c>
      <c r="B104" s="25"/>
      <c r="C104" s="21"/>
      <c r="D104" s="21"/>
      <c r="E104" s="19" t="s">
        <v>95</v>
      </c>
      <c r="F104" s="61"/>
      <c r="G104" s="83"/>
      <c r="H104" s="83"/>
      <c r="I104" s="47">
        <f t="shared" si="1"/>
        <v>0</v>
      </c>
      <c r="L104" s="63"/>
    </row>
    <row r="105" spans="1:12" s="2" customFormat="1" ht="11.25">
      <c r="A105" s="13" t="str">
        <f>ABH!A60</f>
        <v xml:space="preserve">B P </v>
      </c>
      <c r="B105" s="25"/>
      <c r="C105" s="21"/>
      <c r="D105" s="21"/>
      <c r="E105" s="19" t="s">
        <v>95</v>
      </c>
      <c r="F105" s="61"/>
      <c r="G105" s="83"/>
      <c r="H105" s="83"/>
      <c r="I105" s="47">
        <f t="shared" si="1"/>
        <v>0</v>
      </c>
      <c r="L105" s="63"/>
    </row>
    <row r="106" spans="1:12" s="2" customFormat="1" ht="12" thickBot="1">
      <c r="A106" s="71" t="str">
        <f>ABH!A61</f>
        <v xml:space="preserve">B P </v>
      </c>
      <c r="B106" s="65"/>
      <c r="C106" s="67"/>
      <c r="D106" s="67"/>
      <c r="E106" s="73" t="s">
        <v>95</v>
      </c>
      <c r="F106" s="75"/>
      <c r="G106" s="84"/>
      <c r="H106" s="84"/>
      <c r="I106" s="80">
        <f t="shared" si="1"/>
        <v>0</v>
      </c>
      <c r="L106" s="63"/>
    </row>
    <row r="107" spans="1:12" s="2" customFormat="1" ht="12" thickTop="1">
      <c r="A107" s="9" t="s">
        <v>89</v>
      </c>
      <c r="B107" s="16" t="s">
        <v>57</v>
      </c>
      <c r="C107" s="16" t="s">
        <v>89</v>
      </c>
      <c r="D107" s="16" t="s">
        <v>89</v>
      </c>
      <c r="E107" s="9" t="s">
        <v>89</v>
      </c>
      <c r="F107" s="62">
        <f>SUM(F67:F106)</f>
        <v>0</v>
      </c>
      <c r="G107" s="81">
        <f>SUM(G67:G106)</f>
        <v>0</v>
      </c>
      <c r="H107" s="81">
        <f>SUM(H67:H106)</f>
        <v>0</v>
      </c>
      <c r="I107" s="81">
        <f>SUM(I67:I106)</f>
        <v>0</v>
      </c>
    </row>
    <row r="108" spans="1:12" s="2" customFormat="1" ht="11.25"/>
    <row r="109" spans="1:12" s="2" customFormat="1" ht="11.25"/>
    <row r="110" spans="1:12" s="2" customFormat="1" ht="11.25"/>
    <row r="111" spans="1:12" s="2" customFormat="1" ht="11.25"/>
    <row r="112" spans="1:12" s="2" customFormat="1">
      <c r="A112" s="1"/>
      <c r="B112" s="1"/>
    </row>
    <row r="113" spans="2:2" s="2" customFormat="1">
      <c r="B113" s="1"/>
    </row>
    <row r="114" spans="2:2" s="2" customFormat="1" ht="11.25"/>
    <row r="115" spans="2:2" s="2" customFormat="1" ht="11.25"/>
    <row r="116" spans="2:2" s="2" customFormat="1" ht="11.25"/>
    <row r="117" spans="2:2" s="2" customFormat="1" ht="11.25"/>
    <row r="118" spans="2:2" s="2" customFormat="1" ht="11.25"/>
    <row r="119" spans="2:2" s="2" customFormat="1" ht="11.25"/>
    <row r="120" spans="2:2" s="2" customFormat="1" ht="11.25"/>
    <row r="121" spans="2:2" s="2" customFormat="1" ht="11.25"/>
    <row r="122" spans="2:2" s="2" customFormat="1" ht="11.25"/>
    <row r="123" spans="2:2" s="2" customFormat="1" ht="11.25"/>
    <row r="124" spans="2:2" s="2" customFormat="1" ht="11.25"/>
    <row r="125" spans="2:2" s="2" customFormat="1" ht="11.25"/>
    <row r="126" spans="2:2" s="2" customFormat="1" ht="11.25"/>
    <row r="127" spans="2:2" s="2" customFormat="1" ht="11.25"/>
    <row r="128" spans="2:2" s="2" customFormat="1" ht="11.25"/>
    <row r="129" s="2" customFormat="1" ht="11.25"/>
    <row r="130" s="2" customFormat="1" ht="11.25"/>
    <row r="131" s="2" customFormat="1" ht="11.25"/>
    <row r="132" s="2" customFormat="1" ht="11.25"/>
    <row r="133" s="2" customFormat="1" ht="11.25"/>
    <row r="134" s="2" customFormat="1" ht="11.25"/>
    <row r="135" s="2" customFormat="1" ht="11.25"/>
    <row r="136" s="2" customFormat="1" ht="11.25"/>
    <row r="137" s="2" customFormat="1" ht="11.25"/>
    <row r="138" s="2" customFormat="1" ht="11.25"/>
    <row r="139" s="2" customFormat="1" ht="11.25"/>
    <row r="140" s="2" customFormat="1" ht="11.25"/>
    <row r="141" s="2" customFormat="1" ht="11.25"/>
    <row r="142" s="2" customFormat="1" ht="11.25"/>
    <row r="143" s="2" customFormat="1" ht="11.25"/>
    <row r="144" s="2" customFormat="1" ht="11.25"/>
    <row r="145" s="2" customFormat="1" ht="11.25"/>
    <row r="146" s="2" customFormat="1" ht="11.25"/>
    <row r="147" s="2" customFormat="1" ht="11.25"/>
    <row r="148" s="2" customFormat="1" ht="11.25"/>
    <row r="149" s="2" customFormat="1" ht="11.25"/>
    <row r="150" s="2" customFormat="1" ht="11.25"/>
    <row r="151" s="2" customFormat="1" ht="11.25"/>
    <row r="152" s="2" customFormat="1" ht="11.25"/>
    <row r="153" s="2" customFormat="1" ht="11.25"/>
    <row r="154" s="2" customFormat="1" ht="11.25"/>
    <row r="155" s="2" customFormat="1" ht="11.25"/>
    <row r="156" s="2" customFormat="1" ht="11.25"/>
    <row r="157" s="2" customFormat="1" ht="11.25"/>
    <row r="158" s="2" customFormat="1" ht="11.25"/>
    <row r="159" s="2" customFormat="1" ht="11.25"/>
    <row r="160" s="2" customFormat="1" ht="11.25"/>
    <row r="161" s="2" customFormat="1" ht="11.25"/>
    <row r="162" s="2" customFormat="1" ht="11.25"/>
    <row r="163" s="2" customFormat="1" ht="11.25"/>
    <row r="164" s="2" customFormat="1" ht="11.25"/>
    <row r="165" s="2" customFormat="1" ht="11.25"/>
    <row r="166" s="2" customFormat="1" ht="11.25"/>
    <row r="167" s="2" customFormat="1" ht="11.25"/>
    <row r="168" s="2" customFormat="1" ht="11.25"/>
    <row r="169" s="2" customFormat="1" ht="11.25"/>
    <row r="170" s="2" customFormat="1" ht="11.25"/>
    <row r="171" s="2" customFormat="1" ht="11.25"/>
    <row r="172" s="2" customFormat="1" ht="11.25"/>
    <row r="173" s="2" customFormat="1" ht="11.25"/>
    <row r="174" s="2" customFormat="1" ht="11.25"/>
    <row r="175" s="2" customFormat="1" ht="11.25"/>
    <row r="176" s="2" customFormat="1" ht="11.25"/>
    <row r="177" s="2" customFormat="1" ht="11.25"/>
    <row r="178" s="2" customFormat="1" ht="11.25"/>
    <row r="179" s="2" customFormat="1" ht="11.25"/>
    <row r="180" s="2" customFormat="1" ht="11.25"/>
    <row r="181" s="2" customFormat="1" ht="11.25"/>
    <row r="182" s="2" customFormat="1" ht="11.25"/>
    <row r="183" s="2" customFormat="1" ht="11.25"/>
    <row r="184" s="2" customFormat="1" ht="11.25"/>
    <row r="185" s="2" customFormat="1" ht="11.25"/>
    <row r="186" s="2" customFormat="1" ht="11.25"/>
    <row r="187" s="2" customFormat="1" ht="11.25"/>
    <row r="188" s="2" customFormat="1" ht="11.25"/>
    <row r="189" s="2" customFormat="1" ht="11.25"/>
    <row r="190" s="2" customFormat="1" ht="11.25"/>
    <row r="191" s="2" customFormat="1" ht="11.25"/>
    <row r="192" s="2" customFormat="1" ht="11.25"/>
  </sheetData>
  <mergeCells count="7">
    <mergeCell ref="A5:J5"/>
    <mergeCell ref="A65:H65"/>
    <mergeCell ref="A7:I7"/>
    <mergeCell ref="A8:I8"/>
    <mergeCell ref="A13:I13"/>
    <mergeCell ref="A59:I59"/>
    <mergeCell ref="A60:I60"/>
  </mergeCells>
  <phoneticPr fontId="19" type="noConversion"/>
  <dataValidations count="2">
    <dataValidation type="list" allowBlank="1" showInputMessage="1" showErrorMessage="1" sqref="F15:F56 E67:E106" xr:uid="{B20DCD4E-7A80-4D48-B0B9-56CCB0ECA1F3}">
      <formula1>"Habitação,Comércio e Serviços,Equipamentos Complementares"</formula1>
    </dataValidation>
    <dataValidation type="list" allowBlank="1" showInputMessage="1" showErrorMessage="1" sqref="E15:E56" xr:uid="{5BADA1E8-522B-4CB2-9089-F464C27C533D}">
      <formula1>"Lugar de estacionamento em garagem coletiva,Boxe de estacionamento em garagem coletiva,Garagem individual,Estacionamento não coberto"</formula1>
    </dataValidation>
  </dataValidations>
  <pageMargins left="0.70866141732283461" right="0.70866141732283461" top="0.74803149606299213" bottom="0.74803149606299213" header="0.31496062992125984" footer="0.31496062992125984"/>
  <pageSetup paperSize="9" scale="67" fitToHeight="0" orientation="portrait" r:id="rId1"/>
  <headerFooter scaleWithDoc="0">
    <oddFooter xml:space="preserve">&amp;RPágina &amp;P / &amp;N-1 </oddFooter>
  </headerFooter>
  <rowBreaks count="1" manualBreakCount="1">
    <brk id="58" max="9" man="1"/>
  </rowBreaks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FD4053F-5997-44B7-A0F4-A94E12267B2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3</vt:i4>
      </vt:variant>
    </vt:vector>
  </HeadingPairs>
  <TitlesOfParts>
    <vt:vector size="6" baseType="lpstr">
      <vt:lpstr>Valores globais</vt:lpstr>
      <vt:lpstr>ABH</vt:lpstr>
      <vt:lpstr>ABPa</vt:lpstr>
      <vt:lpstr>ABH!Área_de_Impressão</vt:lpstr>
      <vt:lpstr>ABPa!Área_de_Impressão</vt:lpstr>
      <vt:lpstr>'Valores globais'!Área_de_Impressão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Daniela Quadrado</cp:lastModifiedBy>
  <cp:lastPrinted>2024-09-19T15:02:11Z</cp:lastPrinted>
  <dcterms:created xsi:type="dcterms:W3CDTF">2024-03-01T09:02:27Z</dcterms:created>
  <dcterms:modified xsi:type="dcterms:W3CDTF">2024-11-06T17:05:18Z</dcterms:modified>
</cp:coreProperties>
</file>